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025"/>
  <workbookPr filterPrivacy="1" showInkAnnotation="0" autoCompressPictures="0"/>
  <xr:revisionPtr revIDLastSave="0" documentId="13_ncr:1_{D8EB17CA-4547-4DAB-9860-D3E3F0356022}" xr6:coauthVersionLast="47" xr6:coauthVersionMax="47" xr10:uidLastSave="{00000000-0000-0000-0000-000000000000}"/>
  <bookViews>
    <workbookView xWindow="-120" yWindow="-120" windowWidth="29040" windowHeight="15840" tabRatio="855" xr2:uid="{00000000-000D-0000-FFFF-FFFF00000000}"/>
  </bookViews>
  <sheets>
    <sheet name="財審様式" sheetId="1" r:id="rId1"/>
    <sheet name="注意事項" sheetId="74" r:id="rId2"/>
    <sheet name="委員会年間事業予算管理表(様式1)" sheetId="4" r:id="rId3"/>
    <sheet name="収支予算書(様式2)" sheetId="16" r:id="rId4"/>
    <sheet name="収益・費用明細書(様式3)" sheetId="17" r:id="rId5"/>
    <sheet name="見積（請求）企業一覧表(様式4)" sheetId="19" r:id="rId6"/>
    <sheet name="会場選定理由書（様式16）" sheetId="121" r:id="rId7"/>
  </sheets>
  <definedNames>
    <definedName name="_xlnm.Print_Area" localSheetId="2">'委員会年間事業予算管理表(様式1)'!$A$1:$I$37</definedName>
    <definedName name="_xlnm.Print_Area" localSheetId="0">財審様式!$A$1:$Q$57</definedName>
    <definedName name="_xlnm.Print_Area" localSheetId="4">'収益・費用明細書(様式3)'!$A$1:$H$22</definedName>
    <definedName name="_xlnm.Print_Area" localSheetId="1">注意事項!$A$1:$C$107</definedName>
    <definedName name="会場設営費">財審様式!$B$65:$B$70</definedName>
    <definedName name="企画・演出費">財審様式!$B$71:$B$76</definedName>
    <definedName name="広報費">財審様式!$B$94:$B$101</definedName>
    <definedName name="講師関係費">財審様式!$B$88:$B$93</definedName>
    <definedName name="雑費">財審様式!$B$119</definedName>
    <definedName name="参加記念品費">財審様式!$B$116</definedName>
    <definedName name="資料作成費">財審様式!$B$102:$B$106</definedName>
    <definedName name="渉外費">財審様式!$B$111:$B$112</definedName>
    <definedName name="通信費">財審様式!$B$118</definedName>
    <definedName name="保険料">財審様式!$B$117</definedName>
    <definedName name="報告書作成費">財審様式!$B$107:$B$110</definedName>
    <definedName name="本部団関係費">財審様式!$B$77:$B$87</definedName>
    <definedName name="予備費">財審様式!$B$120</definedName>
    <definedName name="旅費交通費">財審様式!$B$113:$B$115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6" i="16" l="1"/>
  <c r="D16" i="16"/>
  <c r="G17" i="17"/>
  <c r="A20" i="19" l="1"/>
  <c r="A6" i="19"/>
  <c r="D20" i="17"/>
  <c r="D21" i="17" s="1"/>
  <c r="D18" i="17"/>
  <c r="D13" i="17"/>
  <c r="D17" i="17" s="1"/>
  <c r="D6" i="17"/>
  <c r="G19" i="17"/>
  <c r="G7" i="17"/>
  <c r="H15" i="4"/>
  <c r="G15" i="4"/>
  <c r="F9" i="4" s="1"/>
  <c r="E32" i="16"/>
  <c r="E33" i="16" s="1"/>
  <c r="D32" i="16"/>
  <c r="E28" i="19"/>
  <c r="I14" i="4"/>
  <c r="G21" i="17"/>
  <c r="G22" i="17" s="1"/>
  <c r="I13" i="4"/>
  <c r="I12" i="4"/>
  <c r="D33" i="16" l="1"/>
  <c r="C13" i="16"/>
  <c r="I15" i="4"/>
  <c r="F8" i="4" s="1"/>
  <c r="F20" i="17"/>
  <c r="C11" i="16"/>
  <c r="C15" i="16"/>
  <c r="C9" i="16"/>
  <c r="C14" i="16"/>
  <c r="C10" i="16"/>
  <c r="C12" i="16"/>
  <c r="D19" i="17"/>
  <c r="D12" i="19"/>
  <c r="D14" i="17"/>
  <c r="D16" i="17"/>
  <c r="C20" i="16" l="1" a="1"/>
  <c r="C20" i="16" s="1"/>
  <c r="C27" i="16" a="1"/>
  <c r="C27" i="16" s="1"/>
  <c r="C30" i="16" a="1"/>
  <c r="C30" i="16" s="1"/>
  <c r="C26" i="16" a="1"/>
  <c r="C26" i="16" s="1"/>
  <c r="C24" i="16" a="1"/>
  <c r="C24" i="16" s="1"/>
  <c r="C22" i="16" a="1"/>
  <c r="C22" i="16" s="1"/>
  <c r="C29" i="16" a="1"/>
  <c r="C29" i="16" s="1"/>
  <c r="C23" i="16" a="1"/>
  <c r="C23" i="16" s="1"/>
  <c r="C28" i="16" a="1"/>
  <c r="C28" i="16" s="1"/>
  <c r="C19" i="16" a="1"/>
  <c r="C19" i="16" s="1"/>
  <c r="C25" i="16" a="1"/>
  <c r="C25" i="16" s="1"/>
  <c r="C16" i="16"/>
  <c r="C32" i="16" l="1"/>
  <c r="F31" i="16" s="1"/>
  <c r="C33" i="16"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1" authorId="0" shapeId="0" xr:uid="{00000000-0006-0000-0000-000001000000}">
      <text>
        <r>
          <rPr>
            <b/>
            <sz val="9"/>
            <color indexed="81"/>
            <rFont val="MS P ゴシック"/>
            <family val="3"/>
            <charset val="128"/>
          </rPr>
          <t>〈必ず添付〉
・「財審様式」（本シート）
〈削除して上程して下さい〉
・「注意事項」シート
・不要なシート
・様式4、様式5などでの「空白行」</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1" authorId="0" shapeId="0" xr:uid="{00000000-0006-0000-0100-000001000000}">
      <text>
        <r>
          <rPr>
            <b/>
            <sz val="9"/>
            <color indexed="81"/>
            <rFont val="MS P ゴシック"/>
            <family val="3"/>
            <charset val="128"/>
          </rPr>
          <t>上程の際は、本シート「注意事項」は削除を忘れないようにお願いします</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I3" authorId="0" shapeId="0" xr:uid="{00000000-0006-0000-0200-000001000000}">
      <text>
        <r>
          <rPr>
            <b/>
            <sz val="9"/>
            <color indexed="81"/>
            <rFont val="MS P ゴシック"/>
            <family val="3"/>
            <charset val="128"/>
          </rPr>
          <t>作成日付とver.を忘れずに記入して下さい。</t>
        </r>
      </text>
    </comment>
    <comment ref="F8" authorId="0" shapeId="0" xr:uid="{00000000-0006-0000-0200-000002000000}">
      <text>
        <r>
          <rPr>
            <b/>
            <sz val="9"/>
            <color indexed="81"/>
            <rFont val="MS P ゴシック"/>
            <family val="3"/>
            <charset val="128"/>
          </rPr>
          <t>各会議・委員会の年間総事業費をご記入下さい。
予算折衝シートをご確認下さい。</t>
        </r>
      </text>
    </comment>
    <comment ref="F9" authorId="0" shapeId="0" xr:uid="{00000000-0006-0000-0200-000003000000}">
      <text>
        <r>
          <rPr>
            <b/>
            <sz val="9"/>
            <color indexed="81"/>
            <rFont val="MS P ゴシック"/>
            <family val="3"/>
            <charset val="128"/>
          </rPr>
          <t>年間事業費の内、JCI日本の事業費からの年間事業繰入金予定額をご記入下さい。
（外部資金予定額を含まない額）</t>
        </r>
      </text>
    </comment>
    <comment ref="G12" authorId="0" shapeId="0" xr:uid="{00000000-0006-0000-0200-000004000000}">
      <text>
        <r>
          <rPr>
            <b/>
            <sz val="9"/>
            <color indexed="81"/>
            <rFont val="MS P ゴシック"/>
            <family val="3"/>
            <charset val="128"/>
          </rPr>
          <t>予算折衝の際には、前年度の実績を考慮し予想される金額を記入して下さい。財政審査会議議長と専務理事の決済を受け上で、JCI日本の事業予算から各事業に繰り入れる予算額を修正し提出します。
（京都会議、サマーコンファレンス、全国大会等の本体議案に付随する子議案については、本体議案に集約し、子議案については原則予算を割り振りません）</t>
        </r>
      </text>
    </comment>
    <comment ref="H12" authorId="0" shapeId="0" xr:uid="{00000000-0006-0000-0200-000005000000}">
      <text>
        <r>
          <rPr>
            <b/>
            <sz val="9"/>
            <color indexed="81"/>
            <rFont val="MS P ゴシック"/>
            <family val="3"/>
            <charset val="128"/>
          </rPr>
          <t>外部資金予定額を忘れずに記入して下さい。
（京都会議、サマーコンファレンス、全国大会等の登録料の按分・寄付金など）
外部資金額が具体的に確定していない場合は、前年度の実績などから予想される金額を記入して下さい。</t>
        </r>
      </text>
    </comment>
    <comment ref="B17" authorId="0" shapeId="0" xr:uid="{00000000-0006-0000-0200-000006000000}">
      <text>
        <r>
          <rPr>
            <b/>
            <sz val="9"/>
            <color indexed="81"/>
            <rFont val="MS P ゴシック"/>
            <family val="3"/>
            <charset val="128"/>
          </rPr>
          <t>様式1作成の手引き
①　各会議・委員会の担当者は、本様式の「事業名称・事業繰入金予定額・外部資金予定額」などの記載事項を記入した上で、財政審査会議に提出し予算折衝に臨んで下さい。
②　①で記入された様式１の提出を受けた財審議長は、予算折衝にて専務理事の決済を受けた金額を各議長・委員長に記入させ管理して下さい。
③　後日、事業繰入金額に変更が生じた場合、各会議・委員会は、会務担当常任理事を通じて専務理事と折衝してください。
折衝の結果を受け、財審議長は、必要に応じ更新した日付とVersionの様式1を作成させ、上記段取りを経た上で、各会議、委員会に提出させ管理して下さい。</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1" authorId="0" shapeId="0" xr:uid="{00000000-0006-0000-0300-000001000000}">
      <text>
        <r>
          <rPr>
            <b/>
            <sz val="14"/>
            <color indexed="81"/>
            <rFont val="MS P ゴシック"/>
            <family val="3"/>
            <charset val="128"/>
          </rPr>
          <t xml:space="preserve">様式3から数値が入る様に関数が組まれています。
</t>
        </r>
        <r>
          <rPr>
            <b/>
            <sz val="9"/>
            <color indexed="81"/>
            <rFont val="MS P ゴシック"/>
            <family val="3"/>
            <charset val="128"/>
          </rPr>
          <t>極力直入力はせず間違いがないかの確認をするようにしてください</t>
        </r>
      </text>
    </comment>
    <comment ref="B4" authorId="0" shapeId="0" xr:uid="{00000000-0006-0000-0300-000002000000}">
      <text>
        <r>
          <rPr>
            <b/>
            <sz val="9"/>
            <color indexed="81"/>
            <rFont val="MS P ゴシック"/>
            <family val="3"/>
            <charset val="128"/>
          </rPr>
          <t>上程議案名称を忘れずに記入して下さい</t>
        </r>
      </text>
    </comment>
    <comment ref="D6" authorId="0" shapeId="0" xr:uid="{00000000-0006-0000-0300-000003000000}">
      <text>
        <r>
          <rPr>
            <b/>
            <sz val="9"/>
            <color indexed="81"/>
            <rFont val="MS P ゴシック"/>
            <family val="3"/>
            <charset val="128"/>
          </rPr>
          <t>継続事業は必ず、前年度予算額、決算額を記入して下さい。それにより、前年度の増減科目の中身を要チェック、その必要性と効果をチェック
縦横計は必ずチェック</t>
        </r>
      </text>
    </comment>
    <comment ref="F8" authorId="0" shapeId="0" xr:uid="{00000000-0006-0000-0300-000004000000}">
      <text>
        <r>
          <rPr>
            <b/>
            <sz val="9"/>
            <color indexed="81"/>
            <rFont val="MS P ゴシック"/>
            <family val="3"/>
            <charset val="128"/>
          </rPr>
          <t>登録料収益がある場合は、人数×単価を記入して下さい。</t>
        </r>
      </text>
    </comment>
    <comment ref="F9" authorId="0" shapeId="0" xr:uid="{00000000-0006-0000-0300-000005000000}">
      <text>
        <r>
          <rPr>
            <b/>
            <sz val="9"/>
            <color indexed="81"/>
            <rFont val="MS P ゴシック"/>
            <family val="3"/>
            <charset val="128"/>
          </rPr>
          <t>収益の部2～6
収入先を明記して下さい。
各収入が確定している証明（覚書等）が必要となります。</t>
        </r>
      </text>
    </comment>
    <comment ref="C15" authorId="0" shapeId="0" xr:uid="{00000000-0006-0000-0300-000006000000}">
      <text>
        <r>
          <rPr>
            <b/>
            <sz val="9"/>
            <color indexed="81"/>
            <rFont val="MS P ゴシック"/>
            <family val="3"/>
            <charset val="128"/>
          </rPr>
          <t>預金利息は計上しない
協議会の場合は利息が発生しない決済用口座を利用する</t>
        </r>
      </text>
    </comment>
    <comment ref="C30" authorId="0" shapeId="0" xr:uid="{00000000-0006-0000-0300-000007000000}">
      <text>
        <r>
          <rPr>
            <b/>
            <sz val="9"/>
            <color indexed="81"/>
            <rFont val="MS P ゴシック"/>
            <family val="3"/>
            <charset val="128"/>
          </rPr>
          <t>雑費の振込手数料については会計マニュアルを参照下さい</t>
        </r>
      </text>
    </comment>
    <comment ref="F31" authorId="0" shapeId="0" xr:uid="{00000000-0006-0000-0300-000008000000}">
      <text>
        <r>
          <rPr>
            <b/>
            <sz val="9"/>
            <color indexed="81"/>
            <rFont val="MS P ゴシック"/>
            <family val="3"/>
            <charset val="128"/>
          </rPr>
          <t>予備費の%を記載して下さい
（小数点第二位まで）
（小数点第3位以下は切り捨ててください）
また、事業予算の5%以内として下さい</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1" authorId="0" shapeId="0" xr:uid="{00000000-0006-0000-0400-000001000000}">
      <text>
        <r>
          <rPr>
            <b/>
            <sz val="9"/>
            <color indexed="81"/>
            <rFont val="MS P ゴシック"/>
            <family val="3"/>
            <charset val="128"/>
          </rPr>
          <t>・該当する収入・支出科目のみ使用し、空欄（段落含む）を作らず、行削除してください
・金額には3桁ごとのカンマ（,）が打たれていることを確認して下さい
・消費税込みで記載して下さい
・摘要欄は詳細に記入して下さい</t>
        </r>
      </text>
    </comment>
    <comment ref="B2" authorId="0" shapeId="0" xr:uid="{00000000-0006-0000-0400-000002000000}">
      <text>
        <r>
          <rPr>
            <b/>
            <sz val="9"/>
            <color indexed="81"/>
            <rFont val="MS P ゴシック"/>
            <family val="3"/>
            <charset val="128"/>
          </rPr>
          <t>上程議案の事業名称を記入して下さい</t>
        </r>
      </text>
    </comment>
    <comment ref="H5" authorId="0" shapeId="0" xr:uid="{00000000-0006-0000-0400-000003000000}">
      <text>
        <r>
          <rPr>
            <b/>
            <sz val="9"/>
            <color indexed="81"/>
            <rFont val="MS P ゴシック"/>
            <family val="3"/>
            <charset val="128"/>
          </rPr>
          <t>上程する各会議・委員会が独自に連番した見積No.を記入し、見積書のPDFデータのリンクを貼って下さい</t>
        </r>
      </text>
    </comment>
    <comment ref="E6" authorId="0" shapeId="0" xr:uid="{00000000-0006-0000-0400-000004000000}">
      <text>
        <r>
          <rPr>
            <b/>
            <sz val="9"/>
            <color indexed="81"/>
            <rFont val="MS P ゴシック"/>
            <family val="3"/>
            <charset val="128"/>
          </rPr>
          <t>登録料収益がある場合には単価×人数を記載して下さい</t>
        </r>
      </text>
    </comment>
    <comment ref="B13" authorId="0" shapeId="0" xr:uid="{00000000-0006-0000-0400-000005000000}">
      <text>
        <r>
          <rPr>
            <b/>
            <sz val="9"/>
            <color indexed="81"/>
            <rFont val="MS P ゴシック"/>
            <family val="3"/>
            <charset val="128"/>
          </rPr>
          <t>様式2の項目に番号を合わせて下さい
不使用の行は削除してください</t>
        </r>
      </text>
    </comment>
    <comment ref="D13" authorId="0" shapeId="0" xr:uid="{00000000-0006-0000-0400-000006000000}">
      <text>
        <r>
          <rPr>
            <b/>
            <sz val="9"/>
            <color indexed="81"/>
            <rFont val="MS P ゴシック"/>
            <family val="3"/>
            <charset val="128"/>
          </rPr>
          <t>会計マニュアルを参照し、勘定科目・細目を記載して下さい</t>
        </r>
      </text>
    </comment>
    <comment ref="F13" authorId="0" shapeId="0" xr:uid="{00000000-0006-0000-0400-000007000000}">
      <text>
        <r>
          <rPr>
            <b/>
            <sz val="9"/>
            <color indexed="81"/>
            <rFont val="MS P ゴシック"/>
            <family val="3"/>
            <charset val="128"/>
          </rPr>
          <t>摘要欄には、単価・仕様・個数などを詳しく記載して下さい</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2" authorId="0" shapeId="0" xr:uid="{00000000-0006-0000-0500-000001000000}">
      <text>
        <r>
          <rPr>
            <b/>
            <sz val="9"/>
            <color indexed="81"/>
            <rFont val="MS P ゴシック"/>
            <family val="3"/>
            <charset val="128"/>
          </rPr>
          <t>決算前までは「見積企業一覧表」決算時は「請求企業一覧表」を選択してください
見積書がある場合は協議から必要となります。修正、補正、審議、決算でも作成して下さい</t>
        </r>
      </text>
    </comment>
    <comment ref="A3" authorId="0" shapeId="0" xr:uid="{00000000-0006-0000-0500-000002000000}">
      <text>
        <r>
          <rPr>
            <b/>
            <sz val="9"/>
            <color indexed="81"/>
            <rFont val="MS P ゴシック"/>
            <family val="3"/>
            <charset val="128"/>
          </rPr>
          <t>上程議案の事業名称を記入して下さい</t>
        </r>
      </text>
    </comment>
    <comment ref="A6" authorId="0" shapeId="0" xr:uid="{00000000-0006-0000-0500-000003000000}">
      <text>
        <r>
          <rPr>
            <b/>
            <sz val="9"/>
            <color indexed="81"/>
            <rFont val="MS P ゴシック"/>
            <family val="3"/>
            <charset val="128"/>
          </rPr>
          <t>・連番は一事業における全ての様式において共通の番号を使用して下さい
・見積書のPDFデータをリンクして下さい
・決算報告議案では請求書を添付して下さい
　※相見積企業の見積書Noと重複させないで下さい</t>
        </r>
      </text>
    </comment>
    <comment ref="E6" authorId="0" shapeId="0" xr:uid="{00000000-0006-0000-0500-000004000000}">
      <text>
        <r>
          <rPr>
            <b/>
            <sz val="9"/>
            <color indexed="81"/>
            <rFont val="MS P ゴシック"/>
            <family val="3"/>
            <charset val="128"/>
          </rPr>
          <t>年度末12月31日まで有効となっている、または事業終了後2ヶ月以上の期限になっているか</t>
        </r>
      </text>
    </comment>
    <comment ref="F6" authorId="0" shapeId="0" xr:uid="{00000000-0006-0000-0500-000005000000}">
      <text>
        <r>
          <rPr>
            <b/>
            <sz val="9"/>
            <color indexed="81"/>
            <rFont val="MS P ゴシック"/>
            <family val="3"/>
            <charset val="128"/>
          </rPr>
          <t>・連番は一事業における全ての様式において共通の番号を使用して下さい
　※採用企業の見積書Noと重複させないで下さい</t>
        </r>
      </text>
    </comment>
    <comment ref="C7" authorId="0" shapeId="0" xr:uid="{00000000-0006-0000-0500-000007000000}">
      <text>
        <r>
          <rPr>
            <b/>
            <sz val="9"/>
            <color indexed="81"/>
            <rFont val="MS P ゴシック"/>
            <family val="3"/>
            <charset val="128"/>
          </rPr>
          <t xml:space="preserve">【例】チラシ作成(○○○○費・○○)
　　　講師謝礼(●●←(講師名))(講師関係費・○○)
</t>
        </r>
      </text>
    </comment>
    <comment ref="A17" authorId="0" shapeId="0" xr:uid="{00000000-0006-0000-0500-000008000000}">
      <text>
        <r>
          <rPr>
            <b/>
            <sz val="16"/>
            <color indexed="81"/>
            <rFont val="MS P ゴシック"/>
            <family val="3"/>
            <charset val="128"/>
          </rPr>
          <t>必ず確認すること</t>
        </r>
      </text>
    </comment>
    <comment ref="A20" authorId="0" shapeId="0" xr:uid="{00000000-0006-0000-0500-000009000000}">
      <text>
        <r>
          <rPr>
            <b/>
            <sz val="9"/>
            <color indexed="81"/>
            <rFont val="MS P ゴシック"/>
            <family val="3"/>
            <charset val="128"/>
          </rPr>
          <t xml:space="preserve">1.上記番号と同じ番号を記入する
2.予算議案では見積書の写しを添付する
3.決算報告議案では振込受付書の写しを添付する
</t>
        </r>
      </text>
    </comment>
    <comment ref="E20" authorId="0" shapeId="0" xr:uid="{00000000-0006-0000-0500-00000A000000}">
      <text>
        <r>
          <rPr>
            <b/>
            <sz val="9"/>
            <color indexed="81"/>
            <rFont val="MS P ゴシック"/>
            <family val="3"/>
            <charset val="128"/>
          </rPr>
          <t>会計マニュアルを参考に記載すること</t>
        </r>
        <r>
          <rPr>
            <sz val="9"/>
            <color indexed="81"/>
            <rFont val="MS P ゴシック"/>
            <family val="3"/>
            <charset val="128"/>
          </rPr>
          <t xml:space="preserve">
</t>
        </r>
      </text>
    </comment>
    <comment ref="B21" authorId="0" shapeId="0" xr:uid="{00000000-0006-0000-0500-00000B000000}">
      <text>
        <r>
          <rPr>
            <b/>
            <sz val="9"/>
            <color indexed="81"/>
            <rFont val="MS P ゴシック"/>
            <family val="3"/>
            <charset val="128"/>
          </rPr>
          <t>実際に振込をする名義を記載してください
ほとんどの場合カタカナになります</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3" authorId="0" shapeId="0" xr:uid="{9C82C6C6-FC5F-4408-AC3F-D813DC530F57}">
      <text>
        <r>
          <rPr>
            <b/>
            <sz val="9"/>
            <color indexed="81"/>
            <rFont val="MS P ゴシック"/>
            <family val="3"/>
            <charset val="128"/>
          </rPr>
          <t>上程議案の事業名称を記入して下さい</t>
        </r>
      </text>
    </comment>
  </commentList>
</comments>
</file>

<file path=xl/sharedStrings.xml><?xml version="1.0" encoding="utf-8"?>
<sst xmlns="http://schemas.openxmlformats.org/spreadsheetml/2006/main" count="1005" uniqueCount="423">
  <si>
    <t>項　　　　目</t>
    <rPh sb="0" eb="6">
      <t>コウモク</t>
    </rPh>
    <phoneticPr fontId="4"/>
  </si>
  <si>
    <t>予　算　額</t>
    <rPh sb="0" eb="5">
      <t>ヨサンガク</t>
    </rPh>
    <phoneticPr fontId="4"/>
  </si>
  <si>
    <t>前年度予算額</t>
    <rPh sb="0" eb="3">
      <t>ゼンネンド</t>
    </rPh>
    <rPh sb="3" eb="6">
      <t>ヨサンガク</t>
    </rPh>
    <phoneticPr fontId="4"/>
  </si>
  <si>
    <t>前年度決算額</t>
    <rPh sb="0" eb="3">
      <t>ゼンネンド</t>
    </rPh>
    <rPh sb="3" eb="6">
      <t>ケッサンガク</t>
    </rPh>
    <phoneticPr fontId="4"/>
  </si>
  <si>
    <t>摘　　要</t>
    <rPh sb="0" eb="4">
      <t>テキヨウ</t>
    </rPh>
    <phoneticPr fontId="4"/>
  </si>
  <si>
    <t>会場設営費</t>
    <rPh sb="0" eb="2">
      <t>カイジョウ</t>
    </rPh>
    <rPh sb="2" eb="5">
      <t>セツエイヒ</t>
    </rPh>
    <phoneticPr fontId="4"/>
  </si>
  <si>
    <t>本部団関係費</t>
    <rPh sb="0" eb="2">
      <t>ホンブ</t>
    </rPh>
    <rPh sb="2" eb="3">
      <t>ダン</t>
    </rPh>
    <rPh sb="3" eb="6">
      <t>カンケイヒ</t>
    </rPh>
    <phoneticPr fontId="4"/>
  </si>
  <si>
    <t>講師関係費</t>
    <rPh sb="0" eb="2">
      <t>コウシ</t>
    </rPh>
    <rPh sb="2" eb="5">
      <t>カンケイヒ</t>
    </rPh>
    <phoneticPr fontId="4"/>
  </si>
  <si>
    <t>広報費</t>
    <rPh sb="0" eb="3">
      <t>コウホウヒ</t>
    </rPh>
    <phoneticPr fontId="4"/>
  </si>
  <si>
    <t>資料作成費</t>
    <rPh sb="0" eb="2">
      <t>シリョウ</t>
    </rPh>
    <rPh sb="2" eb="5">
      <t>サクセイヒ</t>
    </rPh>
    <phoneticPr fontId="4"/>
  </si>
  <si>
    <t>報告書作成費</t>
    <rPh sb="0" eb="3">
      <t>ホウコクショ</t>
    </rPh>
    <rPh sb="3" eb="6">
      <t>サクセイヒ</t>
    </rPh>
    <phoneticPr fontId="4"/>
  </si>
  <si>
    <t>渉外費</t>
    <rPh sb="0" eb="2">
      <t>ショウガイ</t>
    </rPh>
    <rPh sb="2" eb="3">
      <t>ヒ</t>
    </rPh>
    <phoneticPr fontId="4"/>
  </si>
  <si>
    <t>旅費交通費</t>
    <rPh sb="0" eb="2">
      <t>リョヒ</t>
    </rPh>
    <rPh sb="2" eb="5">
      <t>コウツウヒ</t>
    </rPh>
    <phoneticPr fontId="4"/>
  </si>
  <si>
    <t>参加記念品費</t>
    <rPh sb="0" eb="2">
      <t>サンカ</t>
    </rPh>
    <rPh sb="2" eb="5">
      <t>キネンヒン</t>
    </rPh>
    <rPh sb="5" eb="6">
      <t>ヒ</t>
    </rPh>
    <phoneticPr fontId="4"/>
  </si>
  <si>
    <t>保険料</t>
    <rPh sb="0" eb="3">
      <t>ホケンリョウ</t>
    </rPh>
    <phoneticPr fontId="4"/>
  </si>
  <si>
    <t>通信費</t>
    <rPh sb="0" eb="3">
      <t>ツウシンヒ</t>
    </rPh>
    <phoneticPr fontId="4"/>
  </si>
  <si>
    <t>雑費</t>
    <rPh sb="0" eb="2">
      <t>ザッピ</t>
    </rPh>
    <phoneticPr fontId="4"/>
  </si>
  <si>
    <t>予備費</t>
    <rPh sb="0" eb="3">
      <t>ヨビヒ</t>
    </rPh>
    <phoneticPr fontId="4"/>
  </si>
  <si>
    <t>支出計</t>
    <rPh sb="0" eb="2">
      <t>シシュツ</t>
    </rPh>
    <rPh sb="2" eb="3">
      <t>ケイ</t>
    </rPh>
    <phoneticPr fontId="4"/>
  </si>
  <si>
    <t>収支差額</t>
    <rPh sb="0" eb="2">
      <t>シュウシ</t>
    </rPh>
    <rPh sb="2" eb="4">
      <t>サガク</t>
    </rPh>
    <phoneticPr fontId="4"/>
  </si>
  <si>
    <t>（単位：円）</t>
    <rPh sb="1" eb="3">
      <t>タンイ</t>
    </rPh>
    <rPh sb="4" eb="5">
      <t>エン</t>
    </rPh>
    <phoneticPr fontId="4"/>
  </si>
  <si>
    <t>科　　　　　目</t>
    <rPh sb="0" eb="7">
      <t>カモク</t>
    </rPh>
    <phoneticPr fontId="4"/>
  </si>
  <si>
    <t>摘　　　　　　　　　要</t>
    <rPh sb="0" eb="11">
      <t>テキヨウ</t>
    </rPh>
    <phoneticPr fontId="4"/>
  </si>
  <si>
    <t>金　　　額</t>
    <rPh sb="0" eb="1">
      <t>キン</t>
    </rPh>
    <rPh sb="4" eb="5">
      <t>ガク</t>
    </rPh>
    <phoneticPr fontId="4"/>
  </si>
  <si>
    <t>(</t>
  </si>
  <si>
    <t>　　　　　　　　　　　　　　　　　　　　　　合　　　　　　　計</t>
    <rPh sb="22" eb="23">
      <t>ゴウ</t>
    </rPh>
    <rPh sb="30" eb="31">
      <t>ゴウケイ</t>
    </rPh>
    <phoneticPr fontId="4"/>
  </si>
  <si>
    <t>細　　　目</t>
    <rPh sb="0" eb="5">
      <t>サイモク</t>
    </rPh>
    <phoneticPr fontId="4"/>
  </si>
  <si>
    <t>摘　　　　要</t>
    <rPh sb="0" eb="1">
      <t>テキ</t>
    </rPh>
    <rPh sb="5" eb="6">
      <t>テキヨウ</t>
    </rPh>
    <phoneticPr fontId="4"/>
  </si>
  <si>
    <t>　小　　　　計</t>
    <rPh sb="1" eb="7">
      <t>ショウケイ</t>
    </rPh>
    <phoneticPr fontId="4"/>
  </si>
  <si>
    <t>　小　　　　計</t>
    <rPh sb="1" eb="2">
      <t>ショウ</t>
    </rPh>
    <rPh sb="6" eb="7">
      <t>ショウケイ</t>
    </rPh>
    <phoneticPr fontId="4"/>
  </si>
  <si>
    <t>　合　　　　計</t>
    <rPh sb="1" eb="2">
      <t>ゴウ</t>
    </rPh>
    <rPh sb="6" eb="7">
      <t>ショウケイ</t>
    </rPh>
    <phoneticPr fontId="4"/>
  </si>
  <si>
    <t>相　見　積　企　業</t>
  </si>
  <si>
    <t>見積№</t>
  </si>
  <si>
    <t>企　業　名</t>
  </si>
  <si>
    <t>金  額</t>
  </si>
  <si>
    <t>合計金額</t>
    <rPh sb="2" eb="4">
      <t>キンガク</t>
    </rPh>
    <phoneticPr fontId="4"/>
  </si>
  <si>
    <t>振込口座名義</t>
    <rPh sb="0" eb="6">
      <t>フリコミコウザメイギ</t>
    </rPh>
    <phoneticPr fontId="4"/>
  </si>
  <si>
    <t>支払銀行・支店名</t>
    <rPh sb="0" eb="2">
      <t>シハライ</t>
    </rPh>
    <rPh sb="2" eb="4">
      <t>ギンコウ</t>
    </rPh>
    <phoneticPr fontId="4"/>
  </si>
  <si>
    <t>振込手数料</t>
    <rPh sb="0" eb="2">
      <t>フリコミ</t>
    </rPh>
    <rPh sb="2" eb="5">
      <t>テスウリョウ</t>
    </rPh>
    <phoneticPr fontId="4"/>
  </si>
  <si>
    <t>（普・当）</t>
  </si>
  <si>
    <t>合計金額</t>
    <rPh sb="0" eb="4">
      <t>ゴウケイキンガク</t>
    </rPh>
    <phoneticPr fontId="4"/>
  </si>
  <si>
    <t>様式2</t>
    <rPh sb="0" eb="2">
      <t>ヨウシキ</t>
    </rPh>
    <phoneticPr fontId="4"/>
  </si>
  <si>
    <t>様式14</t>
    <rPh sb="0" eb="2">
      <t>ヨウシキ</t>
    </rPh>
    <phoneticPr fontId="4"/>
  </si>
  <si>
    <t>様式15</t>
    <rPh sb="0" eb="2">
      <t>ヨウシキ</t>
    </rPh>
    <phoneticPr fontId="4"/>
  </si>
  <si>
    <t>様式42</t>
    <rPh sb="0" eb="2">
      <t>ヨウシキ</t>
    </rPh>
    <phoneticPr fontId="4"/>
  </si>
  <si>
    <t>預り金明細書</t>
    <rPh sb="0" eb="1">
      <t>アズカ</t>
    </rPh>
    <rPh sb="2" eb="3">
      <t>キン</t>
    </rPh>
    <rPh sb="3" eb="6">
      <t>メイサイショ</t>
    </rPh>
    <phoneticPr fontId="4"/>
  </si>
  <si>
    <t>（収　益　の　部）</t>
    <rPh sb="1" eb="2">
      <t>オサム</t>
    </rPh>
    <rPh sb="3" eb="4">
      <t>エキ</t>
    </rPh>
    <rPh sb="7" eb="8">
      <t>ブ</t>
    </rPh>
    <phoneticPr fontId="4"/>
  </si>
  <si>
    <t>（費用の部）</t>
    <rPh sb="1" eb="3">
      <t>ヒヨウ</t>
    </rPh>
    <rPh sb="4" eb="5">
      <t>ブ</t>
    </rPh>
    <phoneticPr fontId="4"/>
  </si>
  <si>
    <t>登 録 料 収 益</t>
    <rPh sb="0" eb="5">
      <t>トウロクリョウ</t>
    </rPh>
    <rPh sb="6" eb="7">
      <t>オサム</t>
    </rPh>
    <rPh sb="8" eb="9">
      <t>エキ</t>
    </rPh>
    <phoneticPr fontId="4"/>
  </si>
  <si>
    <t>補 助 金</t>
    <rPh sb="0" eb="5">
      <t>ホジョキン</t>
    </rPh>
    <phoneticPr fontId="4"/>
  </si>
  <si>
    <t>寄 付 金 収 益</t>
    <rPh sb="0" eb="5">
      <t>キフキン</t>
    </rPh>
    <rPh sb="6" eb="7">
      <t>オサム</t>
    </rPh>
    <rPh sb="8" eb="9">
      <t>エキ</t>
    </rPh>
    <phoneticPr fontId="4"/>
  </si>
  <si>
    <t>助 成 金</t>
    <rPh sb="0" eb="5">
      <t>ジョセイキン</t>
    </rPh>
    <phoneticPr fontId="4"/>
  </si>
  <si>
    <t>広 告 料 収 益</t>
    <rPh sb="0" eb="5">
      <t>コウコクリョウ</t>
    </rPh>
    <rPh sb="6" eb="7">
      <t>オサム</t>
    </rPh>
    <rPh sb="8" eb="9">
      <t>エキ</t>
    </rPh>
    <phoneticPr fontId="4"/>
  </si>
  <si>
    <t>様式41</t>
    <rPh sb="0" eb="2">
      <t>ヨウシキ</t>
    </rPh>
    <phoneticPr fontId="4"/>
  </si>
  <si>
    <t>販　売　収　益</t>
    <rPh sb="0" eb="3">
      <t>ハンバイ</t>
    </rPh>
    <rPh sb="4" eb="5">
      <t>オサム</t>
    </rPh>
    <rPh sb="6" eb="7">
      <t>エキ</t>
    </rPh>
    <phoneticPr fontId="4"/>
  </si>
  <si>
    <t>雑　　収　　益</t>
    <rPh sb="0" eb="1">
      <t>ザツ</t>
    </rPh>
    <rPh sb="3" eb="4">
      <t>オサム</t>
    </rPh>
    <rPh sb="6" eb="7">
      <t>エキ</t>
    </rPh>
    <phoneticPr fontId="4"/>
  </si>
  <si>
    <t>（　収　益　明　細　書　）</t>
    <rPh sb="2" eb="3">
      <t>オサム</t>
    </rPh>
    <rPh sb="4" eb="5">
      <t>エキ</t>
    </rPh>
    <rPh sb="6" eb="11">
      <t>メイサイショ</t>
    </rPh>
    <phoneticPr fontId="4"/>
  </si>
  <si>
    <t>（　費　用　明　細　書　）</t>
    <rPh sb="2" eb="3">
      <t>ヒ</t>
    </rPh>
    <rPh sb="4" eb="5">
      <t>ヨウ</t>
    </rPh>
    <rPh sb="6" eb="11">
      <t>メイサイショ</t>
    </rPh>
    <phoneticPr fontId="4"/>
  </si>
  <si>
    <t>事　業　繰　入　金</t>
    <rPh sb="0" eb="3">
      <t>ジギョウ</t>
    </rPh>
    <rPh sb="4" eb="5">
      <t>クリ</t>
    </rPh>
    <rPh sb="6" eb="7">
      <t>ニュウ</t>
    </rPh>
    <rPh sb="8" eb="9">
      <t>キン</t>
    </rPh>
    <phoneticPr fontId="4"/>
  </si>
  <si>
    <t>収益計</t>
    <rPh sb="0" eb="2">
      <t>シュウエキ</t>
    </rPh>
    <rPh sb="2" eb="3">
      <t>ケイ</t>
    </rPh>
    <phoneticPr fontId="4"/>
  </si>
  <si>
    <t>収益費用明細書</t>
    <rPh sb="1" eb="2">
      <t>エキ</t>
    </rPh>
    <rPh sb="2" eb="4">
      <t>ヒヨウ</t>
    </rPh>
    <phoneticPr fontId="4"/>
  </si>
  <si>
    <t>様式名称</t>
    <rPh sb="0" eb="2">
      <t>ヨウシキ</t>
    </rPh>
    <rPh sb="2" eb="4">
      <t>メイショウ</t>
    </rPh>
    <phoneticPr fontId="4"/>
  </si>
  <si>
    <t>様式1</t>
    <rPh sb="0" eb="2">
      <t>ヨウシキ</t>
    </rPh>
    <phoneticPr fontId="4"/>
  </si>
  <si>
    <t>様式3</t>
    <rPh sb="0" eb="2">
      <t>ヨウシキ</t>
    </rPh>
    <phoneticPr fontId="4"/>
  </si>
  <si>
    <t>委員会年間事業予算管理表</t>
  </si>
  <si>
    <t>様式4</t>
    <rPh sb="0" eb="2">
      <t>ヨウシキ</t>
    </rPh>
    <phoneticPr fontId="4"/>
  </si>
  <si>
    <t>事業費（仮）決定通知書</t>
  </si>
  <si>
    <t>様式5</t>
    <rPh sb="0" eb="2">
      <t>ヨウシキ</t>
    </rPh>
    <phoneticPr fontId="4"/>
  </si>
  <si>
    <t>様式6</t>
    <rPh sb="0" eb="2">
      <t>ヨウシキ</t>
    </rPh>
    <phoneticPr fontId="4"/>
  </si>
  <si>
    <t>様式7</t>
    <rPh sb="0" eb="2">
      <t>ヨウシキ</t>
    </rPh>
    <phoneticPr fontId="4"/>
  </si>
  <si>
    <t>協賛に関する覚書</t>
  </si>
  <si>
    <t>様式8</t>
    <rPh sb="0" eb="2">
      <t>ヨウシキ</t>
    </rPh>
    <phoneticPr fontId="4"/>
  </si>
  <si>
    <t>様式10</t>
    <rPh sb="0" eb="2">
      <t>ヨウシキ</t>
    </rPh>
    <phoneticPr fontId="4"/>
  </si>
  <si>
    <t>収支予算書</t>
  </si>
  <si>
    <t>収支決算報告書</t>
  </si>
  <si>
    <t>様式34</t>
    <rPh sb="0" eb="2">
      <t>ヨウシキ</t>
    </rPh>
    <phoneticPr fontId="4"/>
  </si>
  <si>
    <t>特別領収書作成申請書</t>
  </si>
  <si>
    <t>特別領収書の申請に使用</t>
    <rPh sb="0" eb="2">
      <t>トクベツ</t>
    </rPh>
    <rPh sb="2" eb="5">
      <t>リョウシュウショ</t>
    </rPh>
    <rPh sb="6" eb="8">
      <t>シンセイ</t>
    </rPh>
    <rPh sb="9" eb="11">
      <t>シヨウ</t>
    </rPh>
    <phoneticPr fontId="4"/>
  </si>
  <si>
    <t>特別領収書作成報告書</t>
  </si>
  <si>
    <t>［　様式1　］</t>
    <rPh sb="2" eb="4">
      <t>ヨウシキ</t>
    </rPh>
    <phoneticPr fontId="4"/>
  </si>
  <si>
    <t>委員会年間総事業費</t>
    <rPh sb="0" eb="3">
      <t>イインカイ</t>
    </rPh>
    <rPh sb="3" eb="5">
      <t>ネンカン</t>
    </rPh>
    <rPh sb="5" eb="6">
      <t>ソウ</t>
    </rPh>
    <rPh sb="6" eb="9">
      <t>ジギョウヒ</t>
    </rPh>
    <phoneticPr fontId="4"/>
  </si>
  <si>
    <t>￥</t>
  </si>
  <si>
    <t>事業開始日</t>
    <rPh sb="0" eb="1">
      <t>コト</t>
    </rPh>
    <rPh sb="1" eb="2">
      <t>ギョウ</t>
    </rPh>
    <rPh sb="2" eb="4">
      <t>カイシ</t>
    </rPh>
    <rPh sb="4" eb="5">
      <t>ヒ</t>
    </rPh>
    <phoneticPr fontId="4"/>
  </si>
  <si>
    <t>事業終了日</t>
    <rPh sb="0" eb="1">
      <t>コト</t>
    </rPh>
    <rPh sb="1" eb="2">
      <t>ギョウ</t>
    </rPh>
    <rPh sb="2" eb="4">
      <t>シュウリョウ</t>
    </rPh>
    <rPh sb="4" eb="5">
      <t>ヒ</t>
    </rPh>
    <phoneticPr fontId="4"/>
  </si>
  <si>
    <t>合　　計</t>
    <rPh sb="0" eb="1">
      <t>ゴウ</t>
    </rPh>
    <rPh sb="3" eb="4">
      <t>ケイ</t>
    </rPh>
    <phoneticPr fontId="4"/>
  </si>
  <si>
    <t>委員会年間事業予算管理表</t>
    <rPh sb="0" eb="3">
      <t>イインカイ</t>
    </rPh>
    <rPh sb="5" eb="7">
      <t>ジギョウ</t>
    </rPh>
    <phoneticPr fontId="4"/>
  </si>
  <si>
    <t>支払内容（科目・細目）</t>
    <rPh sb="5" eb="7">
      <t>カモク</t>
    </rPh>
    <rPh sb="8" eb="10">
      <t>サイモク</t>
    </rPh>
    <phoneticPr fontId="4"/>
  </si>
  <si>
    <t>金額</t>
    <phoneticPr fontId="4"/>
  </si>
  <si>
    <t>科目</t>
    <rPh sb="0" eb="2">
      <t>カモク</t>
    </rPh>
    <phoneticPr fontId="4"/>
  </si>
  <si>
    <t>口座番号</t>
    <rPh sb="0" eb="2">
      <t>コウザ</t>
    </rPh>
    <rPh sb="2" eb="4">
      <t>バンゴウ</t>
    </rPh>
    <phoneticPr fontId="4"/>
  </si>
  <si>
    <t>)</t>
  </si>
  <si>
    <t>会場設営費</t>
  </si>
  <si>
    <t>企画・演出費</t>
    <rPh sb="0" eb="2">
      <t>キカク</t>
    </rPh>
    <rPh sb="3" eb="5">
      <t>エンシュツ</t>
    </rPh>
    <rPh sb="5" eb="6">
      <t>ヒ</t>
    </rPh>
    <phoneticPr fontId="4"/>
  </si>
  <si>
    <t>本部団関係費</t>
  </si>
  <si>
    <t>講師関係費</t>
  </si>
  <si>
    <t>広報費</t>
  </si>
  <si>
    <t>資料作成費</t>
  </si>
  <si>
    <t>報告書作成費</t>
  </si>
  <si>
    <t>渉外費</t>
  </si>
  <si>
    <t>旅費交通費</t>
  </si>
  <si>
    <t>保険料</t>
  </si>
  <si>
    <t>通信費</t>
  </si>
  <si>
    <t>雑費</t>
  </si>
  <si>
    <t>予備費</t>
  </si>
  <si>
    <t>（単位　：　円）</t>
    <rPh sb="1" eb="3">
      <t>タンイ</t>
    </rPh>
    <rPh sb="6" eb="7">
      <t>エン</t>
    </rPh>
    <phoneticPr fontId="4"/>
  </si>
  <si>
    <t>デ</t>
    <phoneticPr fontId="4"/>
  </si>
  <si>
    <t>紙</t>
    <rPh sb="0" eb="1">
      <t>カミ</t>
    </rPh>
    <phoneticPr fontId="4"/>
  </si>
  <si>
    <t>○</t>
    <phoneticPr fontId="4"/>
  </si>
  <si>
    <t>◎</t>
    <phoneticPr fontId="4"/>
  </si>
  <si>
    <t>様式
番号</t>
    <rPh sb="0" eb="2">
      <t>ヨウシキ</t>
    </rPh>
    <rPh sb="3" eb="5">
      <t>バンゴウ</t>
    </rPh>
    <phoneticPr fontId="4"/>
  </si>
  <si>
    <t>報酬明細書</t>
    <rPh sb="4" eb="5">
      <t>ショ</t>
    </rPh>
    <phoneticPr fontId="4"/>
  </si>
  <si>
    <t>収益費用明細書（決算用）</t>
    <rPh sb="1" eb="2">
      <t>エキ</t>
    </rPh>
    <rPh sb="2" eb="4">
      <t>ヒヨウ</t>
    </rPh>
    <rPh sb="8" eb="11">
      <t>ケッサンヨウ</t>
    </rPh>
    <phoneticPr fontId="4"/>
  </si>
  <si>
    <t>源泉徴収が発生する場合に必要</t>
    <rPh sb="9" eb="11">
      <t>バアイ</t>
    </rPh>
    <phoneticPr fontId="4"/>
  </si>
  <si>
    <t>仮払いを受けたときの精算書</t>
    <rPh sb="0" eb="2">
      <t>カリバラ</t>
    </rPh>
    <rPh sb="4" eb="5">
      <t>ウ</t>
    </rPh>
    <rPh sb="10" eb="13">
      <t>セイサンショ</t>
    </rPh>
    <phoneticPr fontId="4"/>
  </si>
  <si>
    <t>講師への支払いや海外事業でやむをえず現金が必要な時に使用</t>
    <rPh sb="0" eb="2">
      <t>コウシ</t>
    </rPh>
    <rPh sb="4" eb="6">
      <t>シハラ</t>
    </rPh>
    <rPh sb="8" eb="10">
      <t>カイガイ</t>
    </rPh>
    <rPh sb="10" eb="12">
      <t>ジギョウ</t>
    </rPh>
    <rPh sb="18" eb="20">
      <t>ゲンキン</t>
    </rPh>
    <rPh sb="21" eb="23">
      <t>ヒツヨウ</t>
    </rPh>
    <rPh sb="24" eb="25">
      <t>トキ</t>
    </rPh>
    <rPh sb="26" eb="28">
      <t>シヨウ</t>
    </rPh>
    <phoneticPr fontId="4"/>
  </si>
  <si>
    <t>預り金がある場合に使用</t>
    <rPh sb="0" eb="1">
      <t>アズカ</t>
    </rPh>
    <rPh sb="2" eb="3">
      <t>キン</t>
    </rPh>
    <rPh sb="6" eb="8">
      <t>バアイ</t>
    </rPh>
    <rPh sb="9" eb="11">
      <t>シヨウ</t>
    </rPh>
    <phoneticPr fontId="4"/>
  </si>
  <si>
    <t>事業費を使用しない場合は、作成不要</t>
    <rPh sb="0" eb="3">
      <t>ジギョウヒ</t>
    </rPh>
    <rPh sb="4" eb="6">
      <t>シヨウ</t>
    </rPh>
    <rPh sb="9" eb="11">
      <t>バアイ</t>
    </rPh>
    <rPh sb="13" eb="15">
      <t>サクセイ</t>
    </rPh>
    <rPh sb="15" eb="17">
      <t>フヨウ</t>
    </rPh>
    <phoneticPr fontId="4"/>
  </si>
  <si>
    <t>講師等出演依頼承諾書</t>
    <rPh sb="0" eb="2">
      <t>コウシ</t>
    </rPh>
    <rPh sb="2" eb="3">
      <t>トウ</t>
    </rPh>
    <rPh sb="3" eb="5">
      <t>シュツエン</t>
    </rPh>
    <rPh sb="5" eb="7">
      <t>イライ</t>
    </rPh>
    <rPh sb="7" eb="10">
      <t>ショウダクショ</t>
    </rPh>
    <phoneticPr fontId="4"/>
  </si>
  <si>
    <t>事業会計関連様式</t>
    <rPh sb="0" eb="2">
      <t>ジギョウ</t>
    </rPh>
    <rPh sb="2" eb="4">
      <t>カイケイ</t>
    </rPh>
    <rPh sb="4" eb="8">
      <t>カンレンヨウシキ</t>
    </rPh>
    <phoneticPr fontId="4"/>
  </si>
  <si>
    <t>○</t>
    <phoneticPr fontId="4"/>
  </si>
  <si>
    <t>○</t>
    <phoneticPr fontId="4"/>
  </si>
  <si>
    <t>協賛金等導入の場合に必要</t>
    <rPh sb="0" eb="3">
      <t>キョウサンキン</t>
    </rPh>
    <rPh sb="3" eb="4">
      <t>トウ</t>
    </rPh>
    <rPh sb="4" eb="6">
      <t>ドウニュウ</t>
    </rPh>
    <rPh sb="7" eb="9">
      <t>バアイ</t>
    </rPh>
    <rPh sb="10" eb="12">
      <t>ヒツヨウ</t>
    </rPh>
    <phoneticPr fontId="4"/>
  </si>
  <si>
    <t>様式9</t>
    <rPh sb="0" eb="2">
      <t>ヨウシキ</t>
    </rPh>
    <phoneticPr fontId="4"/>
  </si>
  <si>
    <t>様式11</t>
    <rPh sb="0" eb="2">
      <t>ヨウシキ</t>
    </rPh>
    <phoneticPr fontId="4"/>
  </si>
  <si>
    <t>様式12</t>
    <rPh sb="0" eb="2">
      <t>ヨウシキ</t>
    </rPh>
    <phoneticPr fontId="4"/>
  </si>
  <si>
    <t>差異発生理由書</t>
    <phoneticPr fontId="4"/>
  </si>
  <si>
    <t>事業終了後、事業支払申請関連様式と請求書を事務局に提出</t>
    <rPh sb="6" eb="10">
      <t>ジギョウシハラ</t>
    </rPh>
    <rPh sb="10" eb="14">
      <t>シンセイカンレン</t>
    </rPh>
    <rPh sb="14" eb="16">
      <t>ヨウシキ</t>
    </rPh>
    <phoneticPr fontId="4"/>
  </si>
  <si>
    <t>様式13</t>
    <rPh sb="0" eb="2">
      <t>ヨウシキ</t>
    </rPh>
    <phoneticPr fontId="4"/>
  </si>
  <si>
    <t>修正・補正収支予算書</t>
    <rPh sb="3" eb="5">
      <t>ホセイ</t>
    </rPh>
    <phoneticPr fontId="4"/>
  </si>
  <si>
    <t>修正予算ならびに補正予算をする場合に使用</t>
    <rPh sb="0" eb="4">
      <t>シュウセイヨサン</t>
    </rPh>
    <rPh sb="8" eb="12">
      <t>ホセイヨサン</t>
    </rPh>
    <rPh sb="15" eb="17">
      <t>バアイ</t>
    </rPh>
    <rPh sb="18" eb="20">
      <t>シヨウ</t>
    </rPh>
    <phoneticPr fontId="22"/>
  </si>
  <si>
    <t>収益費用明細書（修正・補正用）</t>
    <rPh sb="11" eb="13">
      <t>ホセイ</t>
    </rPh>
    <rPh sb="13" eb="14">
      <t>ヨウ</t>
    </rPh>
    <phoneticPr fontId="4"/>
  </si>
  <si>
    <t>特別領収書関連様式</t>
    <rPh sb="0" eb="5">
      <t>トクベツリョウシュウショ</t>
    </rPh>
    <rPh sb="5" eb="7">
      <t>カンレン</t>
    </rPh>
    <rPh sb="7" eb="9">
      <t>ヨウシキ</t>
    </rPh>
    <phoneticPr fontId="4"/>
  </si>
  <si>
    <t>様式21</t>
    <rPh sb="0" eb="2">
      <t>ヨウシキ</t>
    </rPh>
    <phoneticPr fontId="4"/>
  </si>
  <si>
    <t>様式22</t>
    <rPh sb="0" eb="2">
      <t>ヨウシキ</t>
    </rPh>
    <phoneticPr fontId="4"/>
  </si>
  <si>
    <t>様式23</t>
    <rPh sb="0" eb="2">
      <t>ヨウシキ</t>
    </rPh>
    <phoneticPr fontId="4"/>
  </si>
  <si>
    <t>事業費支払申請関連様式</t>
    <rPh sb="0" eb="2">
      <t>ジギョウ</t>
    </rPh>
    <rPh sb="2" eb="3">
      <t>ヒ</t>
    </rPh>
    <rPh sb="3" eb="5">
      <t>シハラ</t>
    </rPh>
    <rPh sb="5" eb="7">
      <t>シンセイ</t>
    </rPh>
    <rPh sb="7" eb="11">
      <t>カンレンヨウシキ</t>
    </rPh>
    <phoneticPr fontId="4"/>
  </si>
  <si>
    <t>様式31</t>
    <rPh sb="0" eb="2">
      <t>ヨウシキ</t>
    </rPh>
    <phoneticPr fontId="4"/>
  </si>
  <si>
    <t>様式32</t>
    <rPh sb="0" eb="2">
      <t>ヨウシキ</t>
    </rPh>
    <phoneticPr fontId="4"/>
  </si>
  <si>
    <t>様式33</t>
    <rPh sb="0" eb="2">
      <t>ヨウシキ</t>
    </rPh>
    <phoneticPr fontId="4"/>
  </si>
  <si>
    <t>事業費支払管理書</t>
    <rPh sb="0" eb="5">
      <t>ジギョウヒシハラ</t>
    </rPh>
    <rPh sb="5" eb="7">
      <t>カンリショ</t>
    </rPh>
    <rPh sb="7" eb="8">
      <t>ショ</t>
    </rPh>
    <phoneticPr fontId="22"/>
  </si>
  <si>
    <t>委員会会計関連様式</t>
    <rPh sb="0" eb="3">
      <t>イインカイ</t>
    </rPh>
    <rPh sb="3" eb="5">
      <t>カイケイ</t>
    </rPh>
    <rPh sb="5" eb="9">
      <t>カンレンヨウシキ</t>
    </rPh>
    <phoneticPr fontId="4"/>
  </si>
  <si>
    <t>地区・ブロック関連様式</t>
    <rPh sb="0" eb="2">
      <t>チク</t>
    </rPh>
    <rPh sb="7" eb="11">
      <t>カンレンヨウシキ</t>
    </rPh>
    <phoneticPr fontId="4"/>
  </si>
  <si>
    <t>様式51</t>
    <rPh sb="0" eb="2">
      <t>ヨウシキ</t>
    </rPh>
    <phoneticPr fontId="4"/>
  </si>
  <si>
    <t>様式52</t>
    <rPh sb="0" eb="2">
      <t>ヨウシキ</t>
    </rPh>
    <phoneticPr fontId="4"/>
  </si>
  <si>
    <t>様式53</t>
    <rPh sb="0" eb="2">
      <t>ヨウシキ</t>
    </rPh>
    <phoneticPr fontId="4"/>
  </si>
  <si>
    <t>様式54</t>
    <rPh sb="0" eb="2">
      <t>ヨウシキ</t>
    </rPh>
    <phoneticPr fontId="4"/>
  </si>
  <si>
    <t>参考資料</t>
    <rPh sb="0" eb="4">
      <t>サンコウシリョウ</t>
    </rPh>
    <phoneticPr fontId="4"/>
  </si>
  <si>
    <t>[様式3]</t>
    <rPh sb="1" eb="3">
      <t>ヨウシキ</t>
    </rPh>
    <phoneticPr fontId="4"/>
  </si>
  <si>
    <t>差異発生理由書</t>
    <phoneticPr fontId="4"/>
  </si>
  <si>
    <t>※事業終了後、事業支払申請関連様式と請求書を事務局に提出
※差異の理由・内容は出来るだけ詳しく記載してください。
※予備費については、差異発生理由書に記載する必要はありません。</t>
    <rPh sb="7" eb="11">
      <t>ジギョウシハラ</t>
    </rPh>
    <rPh sb="11" eb="15">
      <t>シンセイカンレン</t>
    </rPh>
    <rPh sb="15" eb="17">
      <t>ヨウシキ</t>
    </rPh>
    <phoneticPr fontId="4"/>
  </si>
  <si>
    <t>修正予算ならびに補正予算をする場合に使用</t>
    <rPh sb="0" eb="4">
      <t>シュウセイヨサン</t>
    </rPh>
    <rPh sb="8" eb="12">
      <t>ホセイヨサン</t>
    </rPh>
    <rPh sb="15" eb="17">
      <t>バアイ</t>
    </rPh>
    <rPh sb="18" eb="20">
      <t>シヨウ</t>
    </rPh>
    <phoneticPr fontId="23"/>
  </si>
  <si>
    <t>銀行口座開設届出書
（協議会事務局管理用）</t>
    <rPh sb="0" eb="4">
      <t>ギンコウコウザ</t>
    </rPh>
    <rPh sb="4" eb="6">
      <t>カイセツ</t>
    </rPh>
    <rPh sb="6" eb="9">
      <t>トドケデショ</t>
    </rPh>
    <rPh sb="11" eb="14">
      <t>キョウギカイ</t>
    </rPh>
    <rPh sb="14" eb="17">
      <t>ジムキョク</t>
    </rPh>
    <rPh sb="17" eb="20">
      <t>カンリヨウ</t>
    </rPh>
    <phoneticPr fontId="23"/>
  </si>
  <si>
    <t>委員会で事業用口座を作成する場合に必要</t>
    <rPh sb="0" eb="3">
      <t>イインカイ</t>
    </rPh>
    <rPh sb="4" eb="7">
      <t>ジギョウヨウ</t>
    </rPh>
    <rPh sb="7" eb="9">
      <t>コウザ</t>
    </rPh>
    <rPh sb="10" eb="12">
      <t>サクセイ</t>
    </rPh>
    <rPh sb="14" eb="16">
      <t>バアイ</t>
    </rPh>
    <rPh sb="17" eb="19">
      <t>ヒツヨウ</t>
    </rPh>
    <phoneticPr fontId="23"/>
  </si>
  <si>
    <t>事業用口座の資金の流れを記載</t>
    <rPh sb="0" eb="3">
      <t>ジギョウヨウ</t>
    </rPh>
    <rPh sb="3" eb="5">
      <t>コウザ</t>
    </rPh>
    <rPh sb="6" eb="8">
      <t>シキン</t>
    </rPh>
    <rPh sb="9" eb="10">
      <t>ナガ</t>
    </rPh>
    <rPh sb="12" eb="14">
      <t>キサイ</t>
    </rPh>
    <phoneticPr fontId="23"/>
  </si>
  <si>
    <t>決算時必要資料</t>
    <rPh sb="0" eb="3">
      <t>ケッサンジ</t>
    </rPh>
    <rPh sb="3" eb="7">
      <t>ヒツヨウシリョウ</t>
    </rPh>
    <phoneticPr fontId="4"/>
  </si>
  <si>
    <t>請求書・領収書</t>
    <rPh sb="0" eb="3">
      <t>セイキュウショ</t>
    </rPh>
    <rPh sb="4" eb="7">
      <t>リョウシュウショ</t>
    </rPh>
    <phoneticPr fontId="23"/>
  </si>
  <si>
    <t>※事務局に申請し、発行してもらって下さい。</t>
    <phoneticPr fontId="23"/>
  </si>
  <si>
    <t>登録料領収書控</t>
    <rPh sb="0" eb="3">
      <t>トウロクリョウ</t>
    </rPh>
    <rPh sb="3" eb="6">
      <t>リョウシュウショ</t>
    </rPh>
    <rPh sb="6" eb="7">
      <t>ヒカ</t>
    </rPh>
    <phoneticPr fontId="23"/>
  </si>
  <si>
    <t>総勘定元帳</t>
    <rPh sb="0" eb="5">
      <t>ソウカ</t>
    </rPh>
    <phoneticPr fontId="4"/>
  </si>
  <si>
    <t>現金・預金のすべての金銭の動きを記載</t>
    <rPh sb="0" eb="2">
      <t>ゲンキン</t>
    </rPh>
    <rPh sb="3" eb="5">
      <t>ヨキン</t>
    </rPh>
    <rPh sb="10" eb="12">
      <t>キンセン</t>
    </rPh>
    <rPh sb="13" eb="14">
      <t>ウゴ</t>
    </rPh>
    <rPh sb="16" eb="18">
      <t>キサイ</t>
    </rPh>
    <phoneticPr fontId="4"/>
  </si>
  <si>
    <t>預金出納帳</t>
    <rPh sb="0" eb="2">
      <t>ヨキン</t>
    </rPh>
    <rPh sb="2" eb="5">
      <t>スイトウチョウ</t>
    </rPh>
    <phoneticPr fontId="23"/>
  </si>
  <si>
    <t>現金出納帳</t>
    <rPh sb="0" eb="2">
      <t>ゲンキン</t>
    </rPh>
    <rPh sb="2" eb="5">
      <t>スイトウチョウ</t>
    </rPh>
    <phoneticPr fontId="23"/>
  </si>
  <si>
    <t>手持現金の流れを記載</t>
    <rPh sb="0" eb="2">
      <t>テモ</t>
    </rPh>
    <rPh sb="2" eb="4">
      <t>ゲンキン</t>
    </rPh>
    <rPh sb="5" eb="6">
      <t>ナガ</t>
    </rPh>
    <rPh sb="8" eb="10">
      <t>キサイ</t>
    </rPh>
    <phoneticPr fontId="23"/>
  </si>
  <si>
    <t>銀行口座届出書
（協議会事務局管理用）</t>
    <rPh sb="0" eb="4">
      <t>ギンコウコウザ</t>
    </rPh>
    <rPh sb="4" eb="7">
      <t>トドケデショ</t>
    </rPh>
    <rPh sb="9" eb="12">
      <t>キョウギカイ</t>
    </rPh>
    <rPh sb="12" eb="15">
      <t>ジムキョク</t>
    </rPh>
    <rPh sb="15" eb="18">
      <t>カンリヨウ</t>
    </rPh>
    <phoneticPr fontId="4"/>
  </si>
  <si>
    <t>本会計、事業用委員会口座を作る場合に必要</t>
    <rPh sb="0" eb="1">
      <t>ホン</t>
    </rPh>
    <rPh sb="1" eb="3">
      <t>カイケイ</t>
    </rPh>
    <rPh sb="4" eb="7">
      <t>ジギョウヨウ</t>
    </rPh>
    <rPh sb="7" eb="10">
      <t>イインカイ</t>
    </rPh>
    <rPh sb="10" eb="12">
      <t>コウザ</t>
    </rPh>
    <rPh sb="13" eb="14">
      <t>ツク</t>
    </rPh>
    <rPh sb="15" eb="17">
      <t>バアイ</t>
    </rPh>
    <rPh sb="18" eb="20">
      <t>ヒツヨウ</t>
    </rPh>
    <phoneticPr fontId="4"/>
  </si>
  <si>
    <t>預金出納帳</t>
    <rPh sb="0" eb="2">
      <t>ヨキン</t>
    </rPh>
    <rPh sb="2" eb="5">
      <t>スイトウ</t>
    </rPh>
    <phoneticPr fontId="4"/>
  </si>
  <si>
    <t>◎</t>
    <phoneticPr fontId="4"/>
  </si>
  <si>
    <t>銀行預金の動きを記載</t>
    <rPh sb="0" eb="4">
      <t>ギンコウヨキン</t>
    </rPh>
    <rPh sb="5" eb="6">
      <t>ウゴ</t>
    </rPh>
    <rPh sb="8" eb="10">
      <t>キサイ</t>
    </rPh>
    <phoneticPr fontId="4"/>
  </si>
  <si>
    <t>現金出納帳</t>
    <rPh sb="0" eb="5">
      <t>ゲンキンスイトウチョウ</t>
    </rPh>
    <phoneticPr fontId="4"/>
  </si>
  <si>
    <t>手元現金の動きを記載</t>
    <rPh sb="0" eb="2">
      <t>テモト</t>
    </rPh>
    <rPh sb="2" eb="4">
      <t>ゲンキン</t>
    </rPh>
    <rPh sb="5" eb="6">
      <t>ウゴ</t>
    </rPh>
    <rPh sb="8" eb="10">
      <t>キサイ</t>
    </rPh>
    <phoneticPr fontId="4"/>
  </si>
  <si>
    <r>
      <t>協議会で作った全ての銀行口座を管理する為に、</t>
    </r>
    <r>
      <rPr>
        <b/>
        <sz val="8"/>
        <rFont val="ＭＳ Ｐゴシック"/>
        <family val="3"/>
        <charset val="128"/>
      </rPr>
      <t>協議会の財政担当者が記入・提出</t>
    </r>
    <rPh sb="0" eb="3">
      <t>キョウギカイ</t>
    </rPh>
    <rPh sb="4" eb="5">
      <t>ツク</t>
    </rPh>
    <rPh sb="7" eb="8">
      <t>スベ</t>
    </rPh>
    <rPh sb="10" eb="12">
      <t>ギンコウ</t>
    </rPh>
    <rPh sb="12" eb="14">
      <t>コウザ</t>
    </rPh>
    <rPh sb="15" eb="17">
      <t>カンリ</t>
    </rPh>
    <rPh sb="19" eb="20">
      <t>タメ</t>
    </rPh>
    <rPh sb="22" eb="25">
      <t>キョウギカイ</t>
    </rPh>
    <rPh sb="26" eb="28">
      <t>ザイセイ</t>
    </rPh>
    <rPh sb="28" eb="31">
      <t>タントウシャ</t>
    </rPh>
    <rPh sb="32" eb="34">
      <t>キニュウ</t>
    </rPh>
    <rPh sb="35" eb="37">
      <t>テイシュツ</t>
    </rPh>
    <phoneticPr fontId="4"/>
  </si>
  <si>
    <t>事業会計関連様式</t>
    <rPh sb="0" eb="4">
      <t>ジギョウカイケイ</t>
    </rPh>
    <rPh sb="4" eb="8">
      <t>カンレンヨウシキ</t>
    </rPh>
    <phoneticPr fontId="4"/>
  </si>
  <si>
    <t>請求書、支払状況と照らしあわせて記載して下さい。</t>
    <phoneticPr fontId="4"/>
  </si>
  <si>
    <t>未使用領収書、事業報告書ならびに様式10、様式11、
納品書の写しを添付し提出</t>
    <rPh sb="0" eb="3">
      <t>ミシヨウ</t>
    </rPh>
    <rPh sb="3" eb="6">
      <t>リョウシュウショ</t>
    </rPh>
    <rPh sb="7" eb="12">
      <t>ジギョウホウコクショ</t>
    </rPh>
    <rPh sb="16" eb="18">
      <t>ヨウシキ</t>
    </rPh>
    <rPh sb="21" eb="23">
      <t>ヨウシキ</t>
    </rPh>
    <rPh sb="27" eb="30">
      <t>ノウヒンショ</t>
    </rPh>
    <rPh sb="31" eb="32">
      <t>ウツ</t>
    </rPh>
    <rPh sb="34" eb="36">
      <t>テンプ</t>
    </rPh>
    <rPh sb="37" eb="39">
      <t>テイシュツ</t>
    </rPh>
    <phoneticPr fontId="4"/>
  </si>
  <si>
    <t>公認会計士監査報告書</t>
    <rPh sb="0" eb="5">
      <t>コウニンカイ</t>
    </rPh>
    <rPh sb="5" eb="9">
      <t>カンサホウコクシリョウ</t>
    </rPh>
    <rPh sb="9" eb="10">
      <t>ショ</t>
    </rPh>
    <phoneticPr fontId="23"/>
  </si>
  <si>
    <t>事業費の収支状況並びに余剰金等に関する証明書</t>
    <phoneticPr fontId="23"/>
  </si>
  <si>
    <t>年間事業繰入金予定額</t>
    <rPh sb="0" eb="2">
      <t>ネンカン</t>
    </rPh>
    <rPh sb="2" eb="4">
      <t>ジギョウ</t>
    </rPh>
    <rPh sb="4" eb="6">
      <t>クリイレ</t>
    </rPh>
    <rPh sb="6" eb="7">
      <t>キン</t>
    </rPh>
    <rPh sb="7" eb="9">
      <t>ヨテイ</t>
    </rPh>
    <rPh sb="9" eb="10">
      <t>ガク</t>
    </rPh>
    <phoneticPr fontId="4"/>
  </si>
  <si>
    <t>外部から取得する資料</t>
    <rPh sb="0" eb="2">
      <t>ガイブ</t>
    </rPh>
    <rPh sb="4" eb="6">
      <t>シュトク</t>
    </rPh>
    <rPh sb="8" eb="10">
      <t>シリョウ</t>
    </rPh>
    <phoneticPr fontId="4"/>
  </si>
  <si>
    <t>見積書</t>
    <rPh sb="0" eb="2">
      <t>ミツモリ</t>
    </rPh>
    <rPh sb="2" eb="3">
      <t>ショ</t>
    </rPh>
    <phoneticPr fontId="4"/>
  </si>
  <si>
    <t>請求書</t>
    <rPh sb="0" eb="3">
      <t>セイキュウショ</t>
    </rPh>
    <phoneticPr fontId="4"/>
  </si>
  <si>
    <t>◎</t>
    <phoneticPr fontId="4"/>
  </si>
  <si>
    <t>●</t>
    <phoneticPr fontId="4"/>
  </si>
  <si>
    <t>計画時には見積書をリンクする
決算時には請求書及び振込受付書をリンクする</t>
    <rPh sb="0" eb="2">
      <t>ケイカク</t>
    </rPh>
    <rPh sb="2" eb="3">
      <t>ジ</t>
    </rPh>
    <rPh sb="5" eb="8">
      <t>ミツモリショ</t>
    </rPh>
    <rPh sb="15" eb="17">
      <t>ケッサン</t>
    </rPh>
    <rPh sb="17" eb="18">
      <t>ジ</t>
    </rPh>
    <rPh sb="20" eb="23">
      <t>セイキュウショ</t>
    </rPh>
    <rPh sb="23" eb="24">
      <t>オヨ</t>
    </rPh>
    <rPh sb="25" eb="27">
      <t>フリコミ</t>
    </rPh>
    <rPh sb="27" eb="29">
      <t>ウケツケ</t>
    </rPh>
    <rPh sb="29" eb="30">
      <t>ショ</t>
    </rPh>
    <phoneticPr fontId="4"/>
  </si>
  <si>
    <t>●</t>
    <phoneticPr fontId="4"/>
  </si>
  <si>
    <t>源泉所得税納付報告書</t>
    <rPh sb="0" eb="2">
      <t>ゲンセン</t>
    </rPh>
    <rPh sb="2" eb="5">
      <t>ショトクゼイ</t>
    </rPh>
    <rPh sb="5" eb="7">
      <t>ノウフ</t>
    </rPh>
    <rPh sb="7" eb="9">
      <t>ホウコク</t>
    </rPh>
    <rPh sb="9" eb="10">
      <t>ショ</t>
    </rPh>
    <phoneticPr fontId="4"/>
  </si>
  <si>
    <t>◎</t>
  </si>
  <si>
    <t>源泉所得税納付報告書</t>
    <rPh sb="0" eb="2">
      <t>ゲンセン</t>
    </rPh>
    <rPh sb="2" eb="5">
      <t>ショトクゼイ</t>
    </rPh>
    <rPh sb="5" eb="7">
      <t>ノウフ</t>
    </rPh>
    <rPh sb="7" eb="9">
      <t>ホウコク</t>
    </rPh>
    <rPh sb="9" eb="10">
      <t>ショ</t>
    </rPh>
    <phoneticPr fontId="23"/>
  </si>
  <si>
    <t>※採用企業合計＋振込手数料＋予備費＝事業費合計になることを確認下さい。</t>
    <rPh sb="1" eb="3">
      <t>サイヨウ</t>
    </rPh>
    <rPh sb="3" eb="5">
      <t>キギョウ</t>
    </rPh>
    <rPh sb="5" eb="7">
      <t>ゴウケイ</t>
    </rPh>
    <rPh sb="8" eb="10">
      <t>フリコ</t>
    </rPh>
    <rPh sb="10" eb="13">
      <t>テスウリョウ</t>
    </rPh>
    <rPh sb="14" eb="17">
      <t>ヨビヒ</t>
    </rPh>
    <rPh sb="18" eb="20">
      <t>ジギョウ</t>
    </rPh>
    <rPh sb="20" eb="21">
      <t>ヒ</t>
    </rPh>
    <rPh sb="21" eb="23">
      <t>ゴウケイ</t>
    </rPh>
    <rPh sb="29" eb="31">
      <t>カクニン</t>
    </rPh>
    <rPh sb="31" eb="32">
      <t>クダ</t>
    </rPh>
    <phoneticPr fontId="4"/>
  </si>
  <si>
    <t>講演等を依頼する場合に必要、規則審査会議と共通書式
決算時には請求書と同じ扱いになります。</t>
    <rPh sb="0" eb="2">
      <t>コウエン</t>
    </rPh>
    <rPh sb="2" eb="3">
      <t>トウ</t>
    </rPh>
    <rPh sb="4" eb="6">
      <t>イライ</t>
    </rPh>
    <rPh sb="8" eb="10">
      <t>バアイ</t>
    </rPh>
    <rPh sb="11" eb="13">
      <t>ヒツヨウ</t>
    </rPh>
    <rPh sb="14" eb="16">
      <t>キソク</t>
    </rPh>
    <rPh sb="16" eb="18">
      <t>シンサ</t>
    </rPh>
    <rPh sb="18" eb="20">
      <t>カイギ</t>
    </rPh>
    <rPh sb="21" eb="23">
      <t>キョウツウ</t>
    </rPh>
    <rPh sb="23" eb="25">
      <t>ショシキ</t>
    </rPh>
    <rPh sb="26" eb="28">
      <t>ケッサン</t>
    </rPh>
    <rPh sb="28" eb="29">
      <t>ジ</t>
    </rPh>
    <rPh sb="31" eb="34">
      <t>セイキュウショ</t>
    </rPh>
    <rPh sb="35" eb="36">
      <t>オナ</t>
    </rPh>
    <rPh sb="37" eb="38">
      <t>アツカ</t>
    </rPh>
    <phoneticPr fontId="4"/>
  </si>
  <si>
    <t>様式55</t>
    <rPh sb="0" eb="2">
      <t>ヨウシキ</t>
    </rPh>
    <phoneticPr fontId="4"/>
  </si>
  <si>
    <t>○</t>
    <phoneticPr fontId="4"/>
  </si>
  <si>
    <t>領収書管理台帳</t>
    <rPh sb="0" eb="3">
      <t>リョウシュウショ</t>
    </rPh>
    <rPh sb="3" eb="5">
      <t>カンリ</t>
    </rPh>
    <rPh sb="5" eb="7">
      <t>ダイチョウ</t>
    </rPh>
    <phoneticPr fontId="4"/>
  </si>
  <si>
    <t>有効期限</t>
    <phoneticPr fontId="4"/>
  </si>
  <si>
    <t>見積（請求）企業一覧表</t>
    <rPh sb="3" eb="5">
      <t>セイキュウ</t>
    </rPh>
    <phoneticPr fontId="4"/>
  </si>
  <si>
    <t>押印してある紙資料を提出</t>
    <rPh sb="0" eb="2">
      <t>オウイン</t>
    </rPh>
    <rPh sb="6" eb="9">
      <t>カミシリョウ</t>
    </rPh>
    <rPh sb="10" eb="12">
      <t>テイシュツ</t>
    </rPh>
    <phoneticPr fontId="4"/>
  </si>
  <si>
    <t>特別領収書を管理する時に使用
（領収書つづり及び特別領収書を管理する時に使用）</t>
    <rPh sb="0" eb="2">
      <t>トクベツ</t>
    </rPh>
    <rPh sb="2" eb="5">
      <t>リョウシュウショ</t>
    </rPh>
    <rPh sb="6" eb="8">
      <t>カンリ</t>
    </rPh>
    <rPh sb="10" eb="11">
      <t>トキ</t>
    </rPh>
    <rPh sb="12" eb="14">
      <t>シヨウ</t>
    </rPh>
    <rPh sb="16" eb="19">
      <t>リョウシュウショ</t>
    </rPh>
    <rPh sb="22" eb="23">
      <t>オヨ</t>
    </rPh>
    <rPh sb="24" eb="26">
      <t>トクベツ</t>
    </rPh>
    <rPh sb="26" eb="29">
      <t>リョウシュウショ</t>
    </rPh>
    <rPh sb="30" eb="32">
      <t>カンリ</t>
    </rPh>
    <rPh sb="34" eb="35">
      <t>トキ</t>
    </rPh>
    <rPh sb="36" eb="38">
      <t>シヨウ</t>
    </rPh>
    <phoneticPr fontId="4"/>
  </si>
  <si>
    <t>押印してある紙資料を提出
※印紙は事務局で購入、貼付します。</t>
    <rPh sb="0" eb="2">
      <t>オウイン</t>
    </rPh>
    <rPh sb="6" eb="9">
      <t>カミシリョウ</t>
    </rPh>
    <rPh sb="10" eb="12">
      <t>テイシュツ</t>
    </rPh>
    <rPh sb="14" eb="16">
      <t>インシ</t>
    </rPh>
    <rPh sb="17" eb="19">
      <t>ジム</t>
    </rPh>
    <rPh sb="19" eb="20">
      <t>キョク</t>
    </rPh>
    <rPh sb="21" eb="23">
      <t>コウニュウ</t>
    </rPh>
    <rPh sb="24" eb="26">
      <t>ハリツ</t>
    </rPh>
    <phoneticPr fontId="4"/>
  </si>
  <si>
    <t>※課税・非課税について注意しながら記載してください。</t>
    <rPh sb="1" eb="3">
      <t>カゼイ</t>
    </rPh>
    <rPh sb="4" eb="7">
      <t>ヒカゼイ</t>
    </rPh>
    <rPh sb="11" eb="13">
      <t>チュウイ</t>
    </rPh>
    <rPh sb="17" eb="19">
      <t>キサイ</t>
    </rPh>
    <phoneticPr fontId="23"/>
  </si>
  <si>
    <t>事　　業　　名　　称</t>
    <rPh sb="0" eb="1">
      <t>コト</t>
    </rPh>
    <rPh sb="3" eb="4">
      <t>ギョウ</t>
    </rPh>
    <rPh sb="6" eb="7">
      <t>メイ</t>
    </rPh>
    <rPh sb="9" eb="10">
      <t>ショウ</t>
    </rPh>
    <phoneticPr fontId="4"/>
  </si>
  <si>
    <r>
      <t xml:space="preserve">外部資金
予定額
</t>
    </r>
    <r>
      <rPr>
        <sz val="9"/>
        <rFont val="ＭＳ Ｐゴシック"/>
        <family val="3"/>
        <charset val="128"/>
      </rPr>
      <t>（登録料等）</t>
    </r>
    <rPh sb="0" eb="2">
      <t>ガイブ</t>
    </rPh>
    <rPh sb="2" eb="4">
      <t>シキン</t>
    </rPh>
    <rPh sb="5" eb="7">
      <t>ヨテイ</t>
    </rPh>
    <rPh sb="7" eb="8">
      <t>ガク</t>
    </rPh>
    <rPh sb="10" eb="12">
      <t>トウロク</t>
    </rPh>
    <rPh sb="12" eb="14">
      <t>リョウナド</t>
    </rPh>
    <phoneticPr fontId="4"/>
  </si>
  <si>
    <t>採　　用　　企　　業</t>
    <phoneticPr fontId="4"/>
  </si>
  <si>
    <t>※支払先が個人の場合は個人名を企業名欄に記載し、金額欄は源泉税込みの金額を記載すること</t>
    <rPh sb="1" eb="3">
      <t>シハライ</t>
    </rPh>
    <rPh sb="3" eb="4">
      <t>サキ</t>
    </rPh>
    <rPh sb="5" eb="7">
      <t>コジン</t>
    </rPh>
    <rPh sb="8" eb="10">
      <t>バアイ</t>
    </rPh>
    <rPh sb="11" eb="14">
      <t>コジンメイ</t>
    </rPh>
    <rPh sb="15" eb="17">
      <t>キギョウ</t>
    </rPh>
    <rPh sb="17" eb="18">
      <t>メイ</t>
    </rPh>
    <rPh sb="18" eb="19">
      <t>ラン</t>
    </rPh>
    <rPh sb="20" eb="22">
      <t>キサイ</t>
    </rPh>
    <rPh sb="24" eb="26">
      <t>キンガク</t>
    </rPh>
    <rPh sb="26" eb="27">
      <t>ラン</t>
    </rPh>
    <rPh sb="28" eb="30">
      <t>ゲンセン</t>
    </rPh>
    <rPh sb="30" eb="31">
      <t>ゼイ</t>
    </rPh>
    <rPh sb="31" eb="32">
      <t>コミ</t>
    </rPh>
    <rPh sb="34" eb="36">
      <t>キンガク</t>
    </rPh>
    <rPh sb="37" eb="39">
      <t>キサイ</t>
    </rPh>
    <phoneticPr fontId="4"/>
  </si>
  <si>
    <t>（　事業名称　：　　　　　　　　　　　　　　　　　　　　　　　　　　　　　　　　　　　）</t>
    <phoneticPr fontId="4"/>
  </si>
  <si>
    <t>事業終了後、様式12・34と請求書を事務局に提出</t>
    <rPh sb="0" eb="2">
      <t>ジギョウ</t>
    </rPh>
    <rPh sb="2" eb="5">
      <t>シュウリョウゴ</t>
    </rPh>
    <rPh sb="6" eb="8">
      <t>ヨウシキ</t>
    </rPh>
    <rPh sb="14" eb="17">
      <t>セイキュウショ</t>
    </rPh>
    <rPh sb="18" eb="21">
      <t>ジムキョク</t>
    </rPh>
    <rPh sb="22" eb="24">
      <t>テイシュツ</t>
    </rPh>
    <phoneticPr fontId="4"/>
  </si>
  <si>
    <t>子議案には添付不要</t>
    <rPh sb="0" eb="1">
      <t>コ</t>
    </rPh>
    <rPh sb="1" eb="3">
      <t>ギアン</t>
    </rPh>
    <rPh sb="5" eb="7">
      <t>テンプ</t>
    </rPh>
    <rPh sb="7" eb="9">
      <t>フヨウ</t>
    </rPh>
    <phoneticPr fontId="4"/>
  </si>
  <si>
    <t>事業繰入金
予定額　　　　　　</t>
    <rPh sb="0" eb="2">
      <t>ジギョウ</t>
    </rPh>
    <rPh sb="2" eb="4">
      <t>クリイレ</t>
    </rPh>
    <rPh sb="4" eb="5">
      <t>キン</t>
    </rPh>
    <rPh sb="6" eb="8">
      <t>ヨテイ</t>
    </rPh>
    <rPh sb="8" eb="9">
      <t>ガク</t>
    </rPh>
    <phoneticPr fontId="4"/>
  </si>
  <si>
    <r>
      <t>収益計
(</t>
    </r>
    <r>
      <rPr>
        <sz val="8"/>
        <rFont val="ＭＳ Ｐゴシック"/>
        <family val="3"/>
        <charset val="128"/>
      </rPr>
      <t xml:space="preserve">事業繰入金
＋外部資金)
</t>
    </r>
    <rPh sb="0" eb="2">
      <t>シュウエキ</t>
    </rPh>
    <rPh sb="2" eb="3">
      <t>ケイ</t>
    </rPh>
    <rPh sb="5" eb="7">
      <t>ジギョウ</t>
    </rPh>
    <rPh sb="7" eb="9">
      <t>クリイレ</t>
    </rPh>
    <rPh sb="9" eb="10">
      <t>キン</t>
    </rPh>
    <rPh sb="12" eb="14">
      <t>ガイブ</t>
    </rPh>
    <rPh sb="14" eb="16">
      <t>シキン</t>
    </rPh>
    <phoneticPr fontId="4"/>
  </si>
  <si>
    <t>理事会前</t>
    <rPh sb="0" eb="3">
      <t>リジカイ</t>
    </rPh>
    <rPh sb="3" eb="4">
      <t>マエ</t>
    </rPh>
    <phoneticPr fontId="4"/>
  </si>
  <si>
    <t>財審協議</t>
    <rPh sb="0" eb="1">
      <t>ザイ</t>
    </rPh>
    <rPh sb="1" eb="2">
      <t>シン</t>
    </rPh>
    <rPh sb="2" eb="4">
      <t>キョウギ</t>
    </rPh>
    <phoneticPr fontId="4"/>
  </si>
  <si>
    <t>財審審議</t>
    <rPh sb="0" eb="1">
      <t>ザイ</t>
    </rPh>
    <rPh sb="1" eb="2">
      <t>シン</t>
    </rPh>
    <rPh sb="2" eb="4">
      <t>シンギ</t>
    </rPh>
    <phoneticPr fontId="4"/>
  </si>
  <si>
    <t>財審修正</t>
    <rPh sb="0" eb="1">
      <t>ザイ</t>
    </rPh>
    <rPh sb="1" eb="2">
      <t>シン</t>
    </rPh>
    <rPh sb="2" eb="4">
      <t>シュウセイ</t>
    </rPh>
    <phoneticPr fontId="4"/>
  </si>
  <si>
    <t>財審補正</t>
    <rPh sb="0" eb="1">
      <t>ザイ</t>
    </rPh>
    <rPh sb="1" eb="2">
      <t>シン</t>
    </rPh>
    <rPh sb="2" eb="4">
      <t>ホセイ</t>
    </rPh>
    <phoneticPr fontId="4"/>
  </si>
  <si>
    <t>財審決算</t>
    <rPh sb="0" eb="1">
      <t>ザイ</t>
    </rPh>
    <rPh sb="1" eb="2">
      <t>シン</t>
    </rPh>
    <rPh sb="2" eb="4">
      <t>ケッサン</t>
    </rPh>
    <phoneticPr fontId="4"/>
  </si>
  <si>
    <t>[様式2]</t>
    <rPh sb="1" eb="3">
      <t>ヨウシキ</t>
    </rPh>
    <phoneticPr fontId="4"/>
  </si>
  <si>
    <t>〔様式4〕</t>
    <rPh sb="1" eb="3">
      <t>ヨウシキシキ</t>
    </rPh>
    <phoneticPr fontId="4"/>
  </si>
  <si>
    <t>事　業　計　画　収　支　予　算　書</t>
    <rPh sb="0" eb="3">
      <t>ジギョウ</t>
    </rPh>
    <rPh sb="4" eb="7">
      <t>ケイカク</t>
    </rPh>
    <rPh sb="8" eb="11">
      <t>シュウシ</t>
    </rPh>
    <rPh sb="12" eb="17">
      <t>ヨサンショ</t>
    </rPh>
    <phoneticPr fontId="4"/>
  </si>
  <si>
    <t>協賛金収入・物品協賛内訳書</t>
    <rPh sb="2" eb="3">
      <t>キン</t>
    </rPh>
    <rPh sb="3" eb="5">
      <t>シュウニュウ</t>
    </rPh>
    <rPh sb="6" eb="8">
      <t>ブッピン</t>
    </rPh>
    <rPh sb="8" eb="10">
      <t>キョウサン</t>
    </rPh>
    <phoneticPr fontId="4"/>
  </si>
  <si>
    <t>寄付申出書</t>
    <rPh sb="0" eb="2">
      <t>キフ</t>
    </rPh>
    <rPh sb="2" eb="5">
      <t>モウシデショ</t>
    </rPh>
    <phoneticPr fontId="4"/>
  </si>
  <si>
    <t>事業計画書・事業報告書（議案本文）</t>
    <rPh sb="0" eb="2">
      <t>ジギョウ</t>
    </rPh>
    <rPh sb="2" eb="5">
      <t>ケイカクショ</t>
    </rPh>
    <rPh sb="6" eb="8">
      <t>ジギョウ</t>
    </rPh>
    <rPh sb="8" eb="11">
      <t>ホウコクショ</t>
    </rPh>
    <rPh sb="12" eb="14">
      <t>ギアン</t>
    </rPh>
    <rPh sb="14" eb="16">
      <t>ホンブン</t>
    </rPh>
    <phoneticPr fontId="4"/>
  </si>
  <si>
    <t>事業費支払申請書兼支払伝票</t>
    <rPh sb="8" eb="9">
      <t>ケン</t>
    </rPh>
    <rPh sb="9" eb="11">
      <t>シハライ</t>
    </rPh>
    <rPh sb="11" eb="13">
      <t>デンピョウ</t>
    </rPh>
    <phoneticPr fontId="4"/>
  </si>
  <si>
    <t>事業費仮払申請書兼支払伝票</t>
    <phoneticPr fontId="4"/>
  </si>
  <si>
    <t>事業費仮払精算書兼支払伝票</t>
    <phoneticPr fontId="4"/>
  </si>
  <si>
    <t>協賛金、協賛物品等導入の場合に必要</t>
    <rPh sb="0" eb="3">
      <t>キョウサンキン</t>
    </rPh>
    <rPh sb="4" eb="6">
      <t>キョウサン</t>
    </rPh>
    <rPh sb="6" eb="8">
      <t>ブッピン</t>
    </rPh>
    <rPh sb="8" eb="9">
      <t>トウ</t>
    </rPh>
    <rPh sb="9" eb="11">
      <t>ドウニュウ</t>
    </rPh>
    <rPh sb="12" eb="14">
      <t>バアイ</t>
    </rPh>
    <rPh sb="15" eb="17">
      <t>ヒツヨウ</t>
    </rPh>
    <phoneticPr fontId="4"/>
  </si>
  <si>
    <t>細　目</t>
  </si>
  <si>
    <t>登録料収益</t>
  </si>
  <si>
    <t>寄付金収益</t>
  </si>
  <si>
    <t>企業・団体・個人からの事業に対する寄付金</t>
  </si>
  <si>
    <t>補助金</t>
  </si>
  <si>
    <t>国庫補助金</t>
  </si>
  <si>
    <t>国から事業に対する補助金</t>
  </si>
  <si>
    <t>地方公共団体補助金</t>
  </si>
  <si>
    <t>地方公共団体から事業に対する補助金</t>
  </si>
  <si>
    <t>民間補助金</t>
  </si>
  <si>
    <t>団体から事業に対する補助金</t>
  </si>
  <si>
    <t>助成金</t>
  </si>
  <si>
    <t>国庫助成金</t>
  </si>
  <si>
    <t>国より支出される事業委託金</t>
  </si>
  <si>
    <t>地方公共団体助成金</t>
  </si>
  <si>
    <t>地方公共団体より支出される事業委託金</t>
  </si>
  <si>
    <t>民間助成金</t>
  </si>
  <si>
    <t>団体より支出される事業委託金</t>
  </si>
  <si>
    <t>広告料収益</t>
  </si>
  <si>
    <t>新聞、プログラム等に掲載する広告協賛金</t>
  </si>
  <si>
    <t>販売収益</t>
  </si>
  <si>
    <t>物品等の販売による収入</t>
  </si>
  <si>
    <t>事業繰入金</t>
  </si>
  <si>
    <t>一般会計の事業費からの繰入金</t>
  </si>
  <si>
    <t>雑収益</t>
  </si>
  <si>
    <t>預金利息</t>
  </si>
  <si>
    <t>【収益の部】</t>
    <phoneticPr fontId="4"/>
  </si>
  <si>
    <t>【費用の部】</t>
  </si>
  <si>
    <t>会場費</t>
  </si>
  <si>
    <t>設営費</t>
  </si>
  <si>
    <t>会場の舞台装置及び関連設備の費用</t>
  </si>
  <si>
    <t>レンタル料</t>
  </si>
  <si>
    <t>機材等のレンタル料</t>
  </si>
  <si>
    <t>運送費</t>
  </si>
  <si>
    <t>機材等の運搬料</t>
  </si>
  <si>
    <t>人件費</t>
  </si>
  <si>
    <t>会場設営に関わる業者人件費</t>
  </si>
  <si>
    <t>食事代</t>
  </si>
  <si>
    <t>会場設営に関わるボランティア等の食事代</t>
  </si>
  <si>
    <t>企画・演出費</t>
  </si>
  <si>
    <t>企画費</t>
  </si>
  <si>
    <t>事業、大会等の企画費</t>
  </si>
  <si>
    <t>演出費</t>
  </si>
  <si>
    <t>事業、大会等の演出費</t>
  </si>
  <si>
    <t>企画・演出に伴う旅費交通費</t>
  </si>
  <si>
    <t>消耗品費</t>
  </si>
  <si>
    <t>企画・演出に伴う消耗品費</t>
  </si>
  <si>
    <t>企画・演出に伴うボランティア等の食事代</t>
  </si>
  <si>
    <t>本部団の会場使用料</t>
  </si>
  <si>
    <t>本部団の設営機材等の費用</t>
  </si>
  <si>
    <t>本部団の機材等のレンタル料</t>
  </si>
  <si>
    <t>本部団機材の運搬費</t>
  </si>
  <si>
    <t>事務職員、医師・看護婦等の給与及び謝礼金</t>
  </si>
  <si>
    <t>本部団運営に伴う旅費交通費</t>
  </si>
  <si>
    <t>本部団運営に伴う保険料</t>
  </si>
  <si>
    <t>本部団におけるボランティア等の食事代</t>
  </si>
  <si>
    <t>本部団における通信費</t>
  </si>
  <si>
    <t>渉外活動に関する記念品及び役員等の接遇に関する費用</t>
  </si>
  <si>
    <t>諸謝金</t>
  </si>
  <si>
    <t>講師等に支払った支払金で源泉徴収税を含む費用。記念品との併用不可</t>
  </si>
  <si>
    <t>記念品代</t>
  </si>
  <si>
    <t>講師等に謝礼として渡した記念品（土産）</t>
  </si>
  <si>
    <t>交通費</t>
  </si>
  <si>
    <t>講師等に支払った交通費</t>
  </si>
  <si>
    <t>宿泊費</t>
  </si>
  <si>
    <t>講師等に支払った宿泊費</t>
  </si>
  <si>
    <t>講師等に伴う保険料</t>
  </si>
  <si>
    <t>講師等に対する飲食費用</t>
  </si>
  <si>
    <t>広報活動を行うための会場使用料</t>
  </si>
  <si>
    <t>広報活動を行うための設営機材等の費用</t>
  </si>
  <si>
    <t>広報活動を行うための機材等のレンタル料</t>
  </si>
  <si>
    <t>運営費</t>
  </si>
  <si>
    <t>広報活動に関する企画費用・人件費</t>
  </si>
  <si>
    <t>作成費</t>
  </si>
  <si>
    <t>ＰＲ費</t>
  </si>
  <si>
    <t>招待状・案内状等の送付費用</t>
  </si>
  <si>
    <t>資料費</t>
  </si>
  <si>
    <t>資料に使用のため購入した資料費用</t>
  </si>
  <si>
    <t>資料作成に関する機材レンタル料</t>
  </si>
  <si>
    <t>資料の事前の送付費用・運搬費用</t>
  </si>
  <si>
    <t>報告書・ビデオ等の作成・印刷費（写真・翻訳料・デザイン料等含む）</t>
  </si>
  <si>
    <t>報告書作成に関する機材レンタル料</t>
  </si>
  <si>
    <t>報告書等の送付費用・運搬費用</t>
  </si>
  <si>
    <t>役員渉外費</t>
  </si>
  <si>
    <t>対外役員等の接遇に関する費用</t>
  </si>
  <si>
    <t>渉外活動に関する記念品（土産代も含む）</t>
  </si>
  <si>
    <t>旅費</t>
  </si>
  <si>
    <t>参加記念品費</t>
  </si>
  <si>
    <t>事業参加者に渡す記念品</t>
  </si>
  <si>
    <t>事業に関わる損害保険料等</t>
  </si>
  <si>
    <t>上記以外の通信費</t>
  </si>
  <si>
    <t>事業参加者の会費　</t>
    <phoneticPr fontId="4"/>
  </si>
  <si>
    <t>事業、大会等の会場使用料</t>
    <phoneticPr fontId="4"/>
  </si>
  <si>
    <t>本部団における事務消耗品費</t>
    <phoneticPr fontId="4"/>
  </si>
  <si>
    <t>封筒代等広報に関する消耗品</t>
    <phoneticPr fontId="4"/>
  </si>
  <si>
    <t>性質上他の勘定科目に含まれないもの　振込手数料等</t>
    <rPh sb="18" eb="20">
      <t>フリコミ</t>
    </rPh>
    <rPh sb="20" eb="23">
      <t>テスウリョウ</t>
    </rPh>
    <rPh sb="23" eb="24">
      <t>トウ</t>
    </rPh>
    <phoneticPr fontId="4"/>
  </si>
  <si>
    <t>※請求書は一括請求での受付はできませんので、明細を記載してください。
※請求書に基づいて送金したものは、請求書のほか領収書又は納付済受取書が必要です。なお、請求書・領収書綴は、科目別、日付順に作成して下さい。
※講師料等については、講演等依頼承諾書を添付する。</t>
    <rPh sb="1" eb="4">
      <t>セイキュウショ</t>
    </rPh>
    <rPh sb="5" eb="9">
      <t>イッカツセイキュウ</t>
    </rPh>
    <rPh sb="11" eb="13">
      <t>ウケツケ</t>
    </rPh>
    <rPh sb="22" eb="24">
      <t>メイサイ</t>
    </rPh>
    <rPh sb="25" eb="27">
      <t>キサイ</t>
    </rPh>
    <phoneticPr fontId="23"/>
  </si>
  <si>
    <t>勘定科目の内容説明</t>
    <phoneticPr fontId="4"/>
  </si>
  <si>
    <t>※　変更がある場合は、修正し財審に提出すること</t>
    <rPh sb="2" eb="4">
      <t>ヘンコウ</t>
    </rPh>
    <rPh sb="7" eb="9">
      <t>バアイ</t>
    </rPh>
    <rPh sb="11" eb="13">
      <t>シュウセイ</t>
    </rPh>
    <rPh sb="14" eb="15">
      <t>ザイ</t>
    </rPh>
    <rPh sb="15" eb="16">
      <t>シン</t>
    </rPh>
    <rPh sb="17" eb="19">
      <t>テイシュツ</t>
    </rPh>
    <phoneticPr fontId="4"/>
  </si>
  <si>
    <t>※不要な行は削除すること</t>
    <rPh sb="1" eb="3">
      <t>フヨウ</t>
    </rPh>
    <rPh sb="4" eb="5">
      <t>ギョウ</t>
    </rPh>
    <rPh sb="6" eb="8">
      <t>サクジョ</t>
    </rPh>
    <phoneticPr fontId="4"/>
  </si>
  <si>
    <t>会場設営費</t>
    <phoneticPr fontId="4"/>
  </si>
  <si>
    <t>企画・演出費</t>
    <phoneticPr fontId="4"/>
  </si>
  <si>
    <t>本部団関係費</t>
    <phoneticPr fontId="4"/>
  </si>
  <si>
    <t>講師関係費</t>
    <phoneticPr fontId="4"/>
  </si>
  <si>
    <t>広報費</t>
    <phoneticPr fontId="4"/>
  </si>
  <si>
    <t>資料作成費</t>
    <phoneticPr fontId="4"/>
  </si>
  <si>
    <t>報告書作成費</t>
    <phoneticPr fontId="4"/>
  </si>
  <si>
    <t>渉外費</t>
    <phoneticPr fontId="4"/>
  </si>
  <si>
    <t>参加記念品費</t>
    <phoneticPr fontId="4"/>
  </si>
  <si>
    <t>保険料</t>
    <phoneticPr fontId="4"/>
  </si>
  <si>
    <t>通信費</t>
    <phoneticPr fontId="4"/>
  </si>
  <si>
    <t>雑費</t>
    <phoneticPr fontId="4"/>
  </si>
  <si>
    <t>予備費</t>
    <phoneticPr fontId="4"/>
  </si>
  <si>
    <t>旅費交通費</t>
    <phoneticPr fontId="4"/>
  </si>
  <si>
    <t>新聞・雑誌等の掲載料、および看板等の事業広報のための費用</t>
    <phoneticPr fontId="4"/>
  </si>
  <si>
    <t>源泉所得税が発生する場合に必要</t>
    <phoneticPr fontId="4"/>
  </si>
  <si>
    <t>委員会会計用口座を作るのに必要</t>
    <rPh sb="0" eb="3">
      <t>イインカイ</t>
    </rPh>
    <rPh sb="3" eb="5">
      <t>カイケイ</t>
    </rPh>
    <rPh sb="5" eb="6">
      <t>ヨウ</t>
    </rPh>
    <rPh sb="6" eb="8">
      <t>コウザ</t>
    </rPh>
    <rPh sb="9" eb="10">
      <t>ツク</t>
    </rPh>
    <rPh sb="13" eb="15">
      <t>ヒツヨウ</t>
    </rPh>
    <phoneticPr fontId="4"/>
  </si>
  <si>
    <t>銀行口座届出書</t>
    <rPh sb="0" eb="4">
      <t>ギンコウコウザ</t>
    </rPh>
    <rPh sb="4" eb="7">
      <t>トドケデショ</t>
    </rPh>
    <phoneticPr fontId="4"/>
  </si>
  <si>
    <t>現金出納帳</t>
    <rPh sb="0" eb="2">
      <t>ゲンキン</t>
    </rPh>
    <rPh sb="2" eb="5">
      <t>スイトウ</t>
    </rPh>
    <phoneticPr fontId="4"/>
  </si>
  <si>
    <t>手元現金の動きを記載</t>
    <rPh sb="0" eb="4">
      <t>テモトゲンキン</t>
    </rPh>
    <rPh sb="5" eb="6">
      <t>ウゴ</t>
    </rPh>
    <rPh sb="8" eb="10">
      <t>キサイ</t>
    </rPh>
    <phoneticPr fontId="4"/>
  </si>
  <si>
    <t>【会場選定理由書】</t>
    <rPh sb="1" eb="3">
      <t>カイジョウ</t>
    </rPh>
    <rPh sb="3" eb="5">
      <t>センテイ</t>
    </rPh>
    <rPh sb="5" eb="7">
      <t>リユウ</t>
    </rPh>
    <rPh sb="7" eb="8">
      <t>ショ</t>
    </rPh>
    <phoneticPr fontId="45"/>
  </si>
  <si>
    <t>会場名</t>
    <rPh sb="0" eb="3">
      <t>カイジョウメイ</t>
    </rPh>
    <phoneticPr fontId="45"/>
  </si>
  <si>
    <t>使用目的</t>
    <rPh sb="0" eb="2">
      <t>シヨウ</t>
    </rPh>
    <rPh sb="2" eb="4">
      <t>モクテキ</t>
    </rPh>
    <phoneticPr fontId="45"/>
  </si>
  <si>
    <t>収容人数</t>
    <rPh sb="0" eb="2">
      <t>シュウヨウ</t>
    </rPh>
    <rPh sb="2" eb="4">
      <t>ニンズウ</t>
    </rPh>
    <phoneticPr fontId="45"/>
  </si>
  <si>
    <t>空調・照明等使用料の有無</t>
    <rPh sb="0" eb="2">
      <t>クウチョウ</t>
    </rPh>
    <rPh sb="3" eb="5">
      <t>ショウメイ</t>
    </rPh>
    <rPh sb="5" eb="6">
      <t>ナド</t>
    </rPh>
    <rPh sb="6" eb="8">
      <t>シヨウ</t>
    </rPh>
    <rPh sb="8" eb="9">
      <t>リョウ</t>
    </rPh>
    <rPh sb="10" eb="12">
      <t>ウム</t>
    </rPh>
    <phoneticPr fontId="45"/>
  </si>
  <si>
    <r>
      <rPr>
        <sz val="10"/>
        <color theme="1"/>
        <rFont val="ＭＳ Ｐゴシック"/>
        <family val="3"/>
        <charset val="128"/>
        <scheme val="minor"/>
      </rPr>
      <t>　※上記「あり」の場合、見積に反映されているか</t>
    </r>
    <r>
      <rPr>
        <sz val="11"/>
        <rFont val="ＭＳ Ｐゴシック"/>
        <family val="3"/>
        <charset val="128"/>
      </rPr>
      <t>　</t>
    </r>
    <rPh sb="2" eb="4">
      <t>ジョウキ</t>
    </rPh>
    <rPh sb="9" eb="11">
      <t>バアイ</t>
    </rPh>
    <rPh sb="12" eb="14">
      <t>ミツモリ</t>
    </rPh>
    <rPh sb="15" eb="17">
      <t>ハンエイ</t>
    </rPh>
    <phoneticPr fontId="45"/>
  </si>
  <si>
    <t>備品等使用料の有無</t>
    <rPh sb="0" eb="2">
      <t>ビヒン</t>
    </rPh>
    <rPh sb="2" eb="3">
      <t>トウ</t>
    </rPh>
    <rPh sb="3" eb="5">
      <t>シヨウ</t>
    </rPh>
    <rPh sb="5" eb="6">
      <t>リョウ</t>
    </rPh>
    <rPh sb="7" eb="9">
      <t>ウム</t>
    </rPh>
    <phoneticPr fontId="45"/>
  </si>
  <si>
    <t>会場選定理由</t>
    <rPh sb="0" eb="2">
      <t>カイジョウ</t>
    </rPh>
    <rPh sb="2" eb="4">
      <t>センテイ</t>
    </rPh>
    <rPh sb="4" eb="6">
      <t>リユウ</t>
    </rPh>
    <phoneticPr fontId="45"/>
  </si>
  <si>
    <t>様式16</t>
    <rPh sb="0" eb="2">
      <t>ヨウシキ</t>
    </rPh>
    <phoneticPr fontId="4"/>
  </si>
  <si>
    <t>会場を借りる場合に必要</t>
    <rPh sb="0" eb="2">
      <t>カイジョウ</t>
    </rPh>
    <rPh sb="3" eb="4">
      <t>カ</t>
    </rPh>
    <rPh sb="6" eb="8">
      <t>バアイ</t>
    </rPh>
    <rPh sb="9" eb="11">
      <t>ヒツヨウ</t>
    </rPh>
    <phoneticPr fontId="22"/>
  </si>
  <si>
    <t>会場選定理由書</t>
    <rPh sb="0" eb="7">
      <t>カイジョウセンテイリユウショ</t>
    </rPh>
    <phoneticPr fontId="4"/>
  </si>
  <si>
    <t>摘     要</t>
    <rPh sb="0" eb="1">
      <t>テキ</t>
    </rPh>
    <rPh sb="6" eb="7">
      <t>ヨウ</t>
    </rPh>
    <phoneticPr fontId="4"/>
  </si>
  <si>
    <t xml:space="preserve">※議案上程に必要な資料 デ＝デジタル資料 紙＝紙資料 </t>
    <rPh sb="1" eb="3">
      <t>ギアン</t>
    </rPh>
    <rPh sb="3" eb="5">
      <t>ジョウテイ</t>
    </rPh>
    <rPh sb="6" eb="8">
      <t>ヒツヨウ</t>
    </rPh>
    <rPh sb="9" eb="11">
      <t>シリョウ</t>
    </rPh>
    <rPh sb="18" eb="20">
      <t>シリョウ</t>
    </rPh>
    <rPh sb="21" eb="22">
      <t>カミ</t>
    </rPh>
    <rPh sb="23" eb="24">
      <t>カミ</t>
    </rPh>
    <rPh sb="24" eb="26">
      <t>シリョウ</t>
    </rPh>
    <phoneticPr fontId="4"/>
  </si>
  <si>
    <t>※◎＝必要 ○＝条件または事業により必要
  ●＝押印済み原本が必要</t>
    <rPh sb="13" eb="15">
      <t>ジギョウ</t>
    </rPh>
    <phoneticPr fontId="4"/>
  </si>
  <si>
    <t>細 目</t>
  </si>
  <si>
    <t>銀行口座管理台帳
（協議会管理用、JCI日本提出用）</t>
    <rPh sb="0" eb="4">
      <t>ギンコウコウザ</t>
    </rPh>
    <rPh sb="4" eb="8">
      <t>カンリダイチョウ</t>
    </rPh>
    <rPh sb="10" eb="13">
      <t>キョウギカイ</t>
    </rPh>
    <rPh sb="13" eb="16">
      <t>カンリヨウ</t>
    </rPh>
    <rPh sb="22" eb="24">
      <t>テイシュツ</t>
    </rPh>
    <rPh sb="24" eb="25">
      <t>ヨウ</t>
    </rPh>
    <phoneticPr fontId="4"/>
  </si>
  <si>
    <t>JCI日本専用封筒等価格表</t>
    <rPh sb="5" eb="7">
      <t>センヨウ</t>
    </rPh>
    <rPh sb="7" eb="9">
      <t>フウトウ</t>
    </rPh>
    <rPh sb="9" eb="10">
      <t>トウ</t>
    </rPh>
    <rPh sb="10" eb="13">
      <t>カカクヒョウ</t>
    </rPh>
    <phoneticPr fontId="22"/>
  </si>
  <si>
    <t>※委員会が実施する全事業を記入して下さい。
※予算執行がない場合には「0」を記入して下さい。</t>
  </si>
  <si>
    <t>※勘定科目の細目は会計マニュアルP.15～P.17を参照し、内容に合致するものを使用して下さい。
※見積№と一致しているか確認して、見積書にリンクさせて下さい。
※摘要は何をいくつ使うのか具体的に記入。（数量の根拠が必要）</t>
  </si>
  <si>
    <t>見積NO.から見積書にリンクさせてください。
※その他注意事項については（5）「見積書の取得について」を参照してください。</t>
  </si>
  <si>
    <t>押印してある紙資料を提出
※5万円以下の寄付の場合に使用可能。</t>
    <rPh sb="0" eb="2">
      <t>オウイン</t>
    </rPh>
    <rPh sb="6" eb="9">
      <t>カミシリョウ</t>
    </rPh>
    <rPh sb="10" eb="12">
      <t>テイシュツ</t>
    </rPh>
    <rPh sb="15" eb="17">
      <t>マンエン</t>
    </rPh>
    <rPh sb="17" eb="19">
      <t>イカ</t>
    </rPh>
    <rPh sb="20" eb="22">
      <t>キフ</t>
    </rPh>
    <rPh sb="23" eb="25">
      <t>バアイ</t>
    </rPh>
    <rPh sb="26" eb="28">
      <t>シヨウ</t>
    </rPh>
    <rPh sb="28" eb="30">
      <t>カノウ</t>
    </rPh>
    <phoneticPr fontId="4"/>
  </si>
  <si>
    <t>源泉所得税納付後、JCI日本へ報告する際に必要</t>
    <rPh sb="0" eb="2">
      <t>ゲンセン</t>
    </rPh>
    <rPh sb="2" eb="5">
      <t>ショトクゼイ</t>
    </rPh>
    <rPh sb="5" eb="7">
      <t>ノウフ</t>
    </rPh>
    <rPh sb="7" eb="8">
      <t>ゴ</t>
    </rPh>
    <rPh sb="15" eb="17">
      <t>ホウコク</t>
    </rPh>
    <rPh sb="19" eb="20">
      <t>サイ</t>
    </rPh>
    <rPh sb="21" eb="23">
      <t>ヒツヨウ</t>
    </rPh>
    <phoneticPr fontId="23"/>
  </si>
  <si>
    <t>※JCI日本所定の連番が入ったものならびに、未使用・書き損じ分もそろえて提出して下さい。</t>
  </si>
  <si>
    <t>※決算総額3千万円以上（税抜、預り金含まず）の場合に必要です。
※本会が契約する公認会計士に依頼してください。</t>
    <rPh sb="12" eb="14">
      <t>ゼイヌキ</t>
    </rPh>
    <rPh sb="33" eb="35">
      <t>ホンカイ</t>
    </rPh>
    <rPh sb="36" eb="38">
      <t>ケイヤク</t>
    </rPh>
    <rPh sb="40" eb="45">
      <t>コウニンカイケ</t>
    </rPh>
    <rPh sb="46" eb="48">
      <t>イライ</t>
    </rPh>
    <phoneticPr fontId="23"/>
  </si>
  <si>
    <t>全ての事業につき総予算の5%以内としてください。（子議案は0%）</t>
    <rPh sb="25" eb="26">
      <t>コ</t>
    </rPh>
    <rPh sb="26" eb="28">
      <t>ギアン</t>
    </rPh>
    <phoneticPr fontId="4"/>
  </si>
  <si>
    <t>No</t>
  </si>
  <si>
    <t>No</t>
    <phoneticPr fontId="4"/>
  </si>
  <si>
    <t>※見積書へ見積No.をまたは請求書へ請求No.を記載すること</t>
    <rPh sb="1" eb="4">
      <t>ミツモリショ</t>
    </rPh>
    <rPh sb="5" eb="7">
      <t>ミツ</t>
    </rPh>
    <rPh sb="14" eb="17">
      <t>セイキュウショ</t>
    </rPh>
    <rPh sb="18" eb="20">
      <t>セイキュウ</t>
    </rPh>
    <rPh sb="24" eb="26">
      <t>キサイ</t>
    </rPh>
    <phoneticPr fontId="4"/>
  </si>
  <si>
    <t>源泉所得税納付後JCI日本へ報告する際に必要</t>
    <rPh sb="0" eb="2">
      <t>ゲンセン</t>
    </rPh>
    <rPh sb="2" eb="5">
      <t>ショトクゼイ</t>
    </rPh>
    <rPh sb="5" eb="7">
      <t>ノウフ</t>
    </rPh>
    <rPh sb="7" eb="8">
      <t>ゴ</t>
    </rPh>
    <rPh sb="14" eb="16">
      <t>ホウコク</t>
    </rPh>
    <rPh sb="18" eb="19">
      <t>サイ</t>
    </rPh>
    <rPh sb="20" eb="22">
      <t>ヒツヨウ</t>
    </rPh>
    <phoneticPr fontId="4"/>
  </si>
  <si>
    <t>JCI日本専用封筒を使用する場合に様式4に添付</t>
    <rPh sb="5" eb="9">
      <t>センヨウフウトウ</t>
    </rPh>
    <rPh sb="10" eb="12">
      <t>シヨウ</t>
    </rPh>
    <rPh sb="14" eb="16">
      <t>バアイ</t>
    </rPh>
    <rPh sb="17" eb="19">
      <t>ヨウシキ</t>
    </rPh>
    <rPh sb="21" eb="23">
      <t>テンプ</t>
    </rPh>
    <phoneticPr fontId="4"/>
  </si>
  <si>
    <t>[様式16]</t>
    <phoneticPr fontId="4"/>
  </si>
  <si>
    <t>財審様式（本シ-ト）</t>
    <rPh sb="0" eb="1">
      <t>ザイ</t>
    </rPh>
    <rPh sb="1" eb="2">
      <t>シン</t>
    </rPh>
    <rPh sb="2" eb="4">
      <t>ヨウシキ</t>
    </rPh>
    <rPh sb="5" eb="6">
      <t>ホン</t>
    </rPh>
    <phoneticPr fontId="4"/>
  </si>
  <si>
    <t>消費税等計算シ-ト</t>
  </si>
  <si>
    <t>事務局に集約し、スキャンコピ-を添付</t>
    <rPh sb="0" eb="3">
      <t>ジムキョク</t>
    </rPh>
    <rPh sb="4" eb="6">
      <t>シュウヤク</t>
    </rPh>
    <rPh sb="16" eb="18">
      <t>テンプ</t>
    </rPh>
    <phoneticPr fontId="4"/>
  </si>
  <si>
    <t>※ラインミ-ティング・財審事前確認での意見と対応は、「前回までの流れ」に必ず記入して下さい。特にない場合は「特になし」とご記入下さい。理事会上程の議案本文を理事会前に提出。</t>
    <rPh sb="11" eb="12">
      <t>ザイ</t>
    </rPh>
    <rPh sb="12" eb="13">
      <t>シン</t>
    </rPh>
    <rPh sb="13" eb="15">
      <t>ジゼン</t>
    </rPh>
    <rPh sb="15" eb="17">
      <t>カクニン</t>
    </rPh>
    <rPh sb="67" eb="70">
      <t>リジカイ</t>
    </rPh>
    <rPh sb="70" eb="72">
      <t>ジョウテイ</t>
    </rPh>
    <rPh sb="73" eb="75">
      <t>ギアン</t>
    </rPh>
    <rPh sb="75" eb="77">
      <t>ホンブン</t>
    </rPh>
    <rPh sb="78" eb="81">
      <t>リジカイ</t>
    </rPh>
    <rPh sb="81" eb="82">
      <t>マエ</t>
    </rPh>
    <rPh sb="83" eb="85">
      <t>テイシュツ</t>
    </rPh>
    <phoneticPr fontId="4"/>
  </si>
  <si>
    <t>※必ず別記「勘定科目」を遵守して下さい。
※予備費は全ての事業につき、事業予算の5%以内として下さい。
※京都会議・サマ-コンファレンス・全国大会におけるフォ-ラム・セミナ-等の子議案については、それぞれ総務委員会・サマ-コ-ファレンス特別委員会・全国大会運営会議と予算調整をして下さい。</t>
  </si>
  <si>
    <t>※講師にご講演等を依頼する場合は、必ずご本人確認の上で必要事項を記入し、支払約定日及び方法、源泉税支払い、マイナンバ-取得等の重要事項を再度ご確認の上、財審の協議後に署名捺印を頂いて下さい。
※特に指定がない場合の支払い予定日は事業終了後2ヶ月以降にして下さい。
※講師諸謝金が0円でも、原則として講師等出演依頼承諾書を作成して下さい。
※印紙は理事会承認後、事務局で購入、貼付をします。
※決算時には請求書と同じ扱いになります。
※法人の場合は記名押印や電子印でも可</t>
    <rPh sb="217" eb="219">
      <t>ホウジン</t>
    </rPh>
    <rPh sb="220" eb="222">
      <t>バアイ</t>
    </rPh>
    <phoneticPr fontId="4"/>
  </si>
  <si>
    <t>預金通帳のコピ-</t>
    <rPh sb="0" eb="4">
      <t>ヨキンツウチョウ</t>
    </rPh>
    <phoneticPr fontId="23"/>
  </si>
  <si>
    <t>アルバイト、通訳、アドバイザ-等の人件費</t>
  </si>
  <si>
    <t>招待状・案内状・ポスタ-・チラシ・広報ビデオ等の作成印刷費</t>
  </si>
  <si>
    <t>ビデオ・イラスト・当日配布資料・アンケ-ト等の作成印刷費用</t>
    <rPh sb="21" eb="22">
      <t>トウ</t>
    </rPh>
    <phoneticPr fontId="4"/>
  </si>
  <si>
    <t>テ-プ・フィルム等資料作成の消耗品</t>
  </si>
  <si>
    <t>テ-プ・フィルム等報告書作成の消耗品</t>
  </si>
  <si>
    <t>事業・セミナ-等を行うために要した交通費</t>
  </si>
  <si>
    <t>事業・セミナ-等に行うために要した宿泊費</t>
  </si>
  <si>
    <t>事業・セミナ-等に行うために要した旅費</t>
  </si>
  <si>
    <t>会場図（会場イメ-ジ図）</t>
    <rPh sb="0" eb="2">
      <t>カイジョウ</t>
    </rPh>
    <rPh sb="2" eb="3">
      <t>ズ</t>
    </rPh>
    <rPh sb="4" eb="6">
      <t>カイジョウ</t>
    </rPh>
    <rPh sb="10" eb="11">
      <t>ズ</t>
    </rPh>
    <phoneticPr fontId="45"/>
  </si>
  <si>
    <t>-</t>
  </si>
  <si>
    <t>会場選定理由書一覧表</t>
    <rPh sb="0" eb="7">
      <t>カイジョウセンテイリユウショ</t>
    </rPh>
    <rPh sb="7" eb="10">
      <t>イチランヒョウ</t>
    </rPh>
    <phoneticPr fontId="4"/>
  </si>
  <si>
    <t>様式17</t>
    <rPh sb="0" eb="2">
      <t>ヨウシキ</t>
    </rPh>
    <phoneticPr fontId="4"/>
  </si>
  <si>
    <t>会場を借りる場合に必要（1会場の場合は様式16のみで可）</t>
    <rPh sb="0" eb="2">
      <t>カイジョウ</t>
    </rPh>
    <rPh sb="3" eb="4">
      <t>カ</t>
    </rPh>
    <rPh sb="6" eb="8">
      <t>バアイ</t>
    </rPh>
    <rPh sb="9" eb="11">
      <t>ヒツヨウ</t>
    </rPh>
    <rPh sb="13" eb="15">
      <t>カイジョウ</t>
    </rPh>
    <rPh sb="16" eb="18">
      <t>バアイ</t>
    </rPh>
    <rPh sb="19" eb="21">
      <t>ヨウシキ</t>
    </rPh>
    <rPh sb="26" eb="27">
      <t>カ</t>
    </rPh>
    <phoneticPr fontId="22"/>
  </si>
  <si>
    <t>2023年度 財審様式フォ-ム</t>
    <rPh sb="4" eb="6">
      <t>ネンド</t>
    </rPh>
    <rPh sb="7" eb="8">
      <t>ザイ</t>
    </rPh>
    <rPh sb="8" eb="9">
      <t>シン</t>
    </rPh>
    <rPh sb="9" eb="10">
      <t>ヨウ</t>
    </rPh>
    <rPh sb="10" eb="11">
      <t>シキ</t>
    </rPh>
    <phoneticPr fontId="4"/>
  </si>
  <si>
    <t>2023年度 財審様式フォ-ム</t>
    <rPh sb="7" eb="8">
      <t>ザイ</t>
    </rPh>
    <rPh sb="8" eb="9">
      <t>シン</t>
    </rPh>
    <rPh sb="9" eb="10">
      <t>ヨウ</t>
    </rPh>
    <rPh sb="10" eb="11">
      <t>シキ</t>
    </rPh>
    <phoneticPr fontId="4"/>
  </si>
  <si>
    <t>2023年度　勘定科目一覧　　　　　※詳細は会計マニュアルを参照すること</t>
    <rPh sb="7" eb="9">
      <t>カンジョウ</t>
    </rPh>
    <rPh sb="9" eb="11">
      <t>カモク</t>
    </rPh>
    <rPh sb="11" eb="13">
      <t>イチラン</t>
    </rPh>
    <rPh sb="19" eb="21">
      <t>ショウサイ</t>
    </rPh>
    <rPh sb="22" eb="24">
      <t>カイケイ</t>
    </rPh>
    <rPh sb="30" eb="32">
      <t>サンショウ</t>
    </rPh>
    <phoneticPr fontId="4"/>
  </si>
  <si>
    <t>見積企業一覧表</t>
  </si>
  <si>
    <t>5月</t>
    <rPh sb="1" eb="2">
      <t>ガツ</t>
    </rPh>
    <phoneticPr fontId="4"/>
  </si>
  <si>
    <t>8月</t>
    <rPh sb="1" eb="2">
      <t>ガツ</t>
    </rPh>
    <phoneticPr fontId="4"/>
  </si>
  <si>
    <t>2月度定例会家族会</t>
    <rPh sb="1" eb="6">
      <t>ガツドテイレイカイ</t>
    </rPh>
    <rPh sb="6" eb="9">
      <t>カゾクカイ</t>
    </rPh>
    <phoneticPr fontId="4"/>
  </si>
  <si>
    <t>5月度定例会わんぱく相撲</t>
    <rPh sb="1" eb="6">
      <t>ガツドテイレイカイ</t>
    </rPh>
    <rPh sb="10" eb="12">
      <t>スモウ</t>
    </rPh>
    <phoneticPr fontId="4"/>
  </si>
  <si>
    <t>8月度定例会サマースクール</t>
    <rPh sb="1" eb="6">
      <t>ガツドテイレイカイ</t>
    </rPh>
    <phoneticPr fontId="4"/>
  </si>
  <si>
    <t>ver.1</t>
    <phoneticPr fontId="4"/>
  </si>
  <si>
    <t>事業名称：2月度定例会家族会</t>
    <rPh sb="0" eb="2">
      <t>ジギョウ</t>
    </rPh>
    <rPh sb="2" eb="4">
      <t>メイショウ</t>
    </rPh>
    <rPh sb="6" eb="11">
      <t>ガツドテイレイカイ</t>
    </rPh>
    <rPh sb="11" eb="14">
      <t>カゾクカイ</t>
    </rPh>
    <phoneticPr fontId="4"/>
  </si>
  <si>
    <t>事業名称：2月度定例会家族会</t>
    <rPh sb="0" eb="2">
      <t>ジギョウ</t>
    </rPh>
    <rPh sb="2" eb="4">
      <t>メイショウ</t>
    </rPh>
    <rPh sb="6" eb="14">
      <t>ガツドテイレイカイカゾクカイ</t>
    </rPh>
    <phoneticPr fontId="4"/>
  </si>
  <si>
    <t>市民センター使用料（6時間）</t>
    <rPh sb="0" eb="2">
      <t>シミン</t>
    </rPh>
    <rPh sb="6" eb="9">
      <t>シヨウリョウ</t>
    </rPh>
    <rPh sb="11" eb="13">
      <t>ジカン</t>
    </rPh>
    <phoneticPr fontId="4"/>
  </si>
  <si>
    <t>カメラマン代</t>
    <rPh sb="5" eb="6">
      <t>ダイ</t>
    </rPh>
    <phoneticPr fontId="4"/>
  </si>
  <si>
    <t>ブルーシート</t>
    <phoneticPr fontId="4"/>
  </si>
  <si>
    <t>山直市民センター</t>
    <rPh sb="0" eb="2">
      <t>ヤマダイ</t>
    </rPh>
    <rPh sb="2" eb="4">
      <t>シミン</t>
    </rPh>
    <phoneticPr fontId="4"/>
  </si>
  <si>
    <t>(株)たけでん</t>
    <rPh sb="0" eb="3">
      <t>カブ</t>
    </rPh>
    <phoneticPr fontId="4"/>
  </si>
  <si>
    <t>YFFSFDC</t>
    <phoneticPr fontId="4"/>
  </si>
  <si>
    <t>アマゾンシャトルアート</t>
    <phoneticPr fontId="4"/>
  </si>
  <si>
    <t>会場設営費</t>
    <rPh sb="0" eb="5">
      <t>カイジョウセツエイヒ</t>
    </rPh>
    <phoneticPr fontId="4"/>
  </si>
  <si>
    <t>jojona photo studio</t>
    <phoneticPr fontId="4"/>
  </si>
  <si>
    <t>講師関係費</t>
    <rPh sb="0" eb="5">
      <t>コウシカンケイヒ</t>
    </rPh>
    <phoneticPr fontId="4"/>
  </si>
  <si>
    <t>なし</t>
    <phoneticPr fontId="4"/>
  </si>
  <si>
    <t>山直市民センター</t>
    <rPh sb="0" eb="2">
      <t>ヤマダイ</t>
    </rPh>
    <rPh sb="2" eb="4">
      <t>シミン</t>
    </rPh>
    <phoneticPr fontId="4"/>
  </si>
  <si>
    <t>Tシャツ絵描き体験を行うため</t>
    <rPh sb="4" eb="6">
      <t>エカ</t>
    </rPh>
    <rPh sb="7" eb="9">
      <t>タイケン</t>
    </rPh>
    <rPh sb="10" eb="11">
      <t>オコナ</t>
    </rPh>
    <phoneticPr fontId="4"/>
  </si>
  <si>
    <t>講座室1.2.3合計　135人</t>
    <rPh sb="0" eb="2">
      <t>コウザ</t>
    </rPh>
    <rPh sb="2" eb="3">
      <t>シツ</t>
    </rPh>
    <rPh sb="8" eb="10">
      <t>ゴウケイ</t>
    </rPh>
    <rPh sb="14" eb="15">
      <t>ニン</t>
    </rPh>
    <phoneticPr fontId="4"/>
  </si>
  <si>
    <t>100枚近いTシャツに絵を描く広いスペース・十分な洗い場を確保することができるため</t>
    <rPh sb="3" eb="4">
      <t>マイ</t>
    </rPh>
    <rPh sb="4" eb="5">
      <t>チカ</t>
    </rPh>
    <rPh sb="11" eb="12">
      <t>エ</t>
    </rPh>
    <rPh sb="13" eb="14">
      <t>カ</t>
    </rPh>
    <rPh sb="15" eb="16">
      <t>ヒロ</t>
    </rPh>
    <rPh sb="22" eb="24">
      <t>ジュウブン</t>
    </rPh>
    <rPh sb="25" eb="26">
      <t>アラ</t>
    </rPh>
    <rPh sb="27" eb="28">
      <t>バ</t>
    </rPh>
    <rPh sb="29" eb="31">
      <t>カクホ</t>
    </rPh>
    <phoneticPr fontId="4"/>
  </si>
  <si>
    <t>筆×2</t>
    <rPh sb="0" eb="1">
      <t>フデ</t>
    </rPh>
    <phoneticPr fontId="4"/>
  </si>
  <si>
    <t>絵の具×7</t>
    <rPh sb="0" eb="1">
      <t>エ</t>
    </rPh>
    <rPh sb="2" eb="3">
      <t>グ</t>
    </rPh>
    <phoneticPr fontId="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</si>
</sst>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76" formatCode="#,##0_ "/>
    <numFmt numFmtId="177" formatCode="#,##0;&quot;△ &quot;#,##0"/>
    <numFmt numFmtId="178" formatCode="#,##0;\-#,##0;&quot;-&quot;"/>
    <numFmt numFmtId="179" formatCode="m&quot;月&quot;d&quot;日&quot;;@"/>
  </numFmts>
  <fonts count="48">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6"/>
      <name val="ＭＳ Ｐゴシック"/>
      <family val="3"/>
      <charset val="128"/>
    </font>
    <font>
      <u/>
      <sz val="8.25"/>
      <color indexed="12"/>
      <name val="ＭＳ Ｐゴシック"/>
      <family val="3"/>
      <charset val="128"/>
    </font>
    <font>
      <b/>
      <sz val="11"/>
      <name val="ＭＳ Ｐゴシック"/>
      <family val="3"/>
      <charset val="128"/>
    </font>
    <font>
      <sz val="9"/>
      <name val="ＭＳ Ｐゴシック"/>
      <family val="3"/>
      <charset val="128"/>
    </font>
    <font>
      <sz val="12"/>
      <name val="ＭＳ Ｐゴシック"/>
      <family val="3"/>
      <charset val="128"/>
    </font>
    <font>
      <sz val="14"/>
      <name val="ＭＳ Ｐゴシック"/>
      <family val="3"/>
      <charset val="128"/>
    </font>
    <font>
      <b/>
      <sz val="16"/>
      <name val="ＭＳ Ｐゴシック"/>
      <family val="3"/>
      <charset val="128"/>
    </font>
    <font>
      <b/>
      <sz val="18"/>
      <name val="ＭＳ Ｐゴシック"/>
      <family val="3"/>
      <charset val="128"/>
    </font>
    <font>
      <sz val="10"/>
      <name val="ＭＳ Ｐゴシック"/>
      <family val="3"/>
      <charset val="128"/>
    </font>
    <font>
      <sz val="8"/>
      <name val="ＭＳ Ｐゴシック"/>
      <family val="3"/>
      <charset val="128"/>
    </font>
    <font>
      <sz val="11"/>
      <color indexed="10"/>
      <name val="ＭＳ Ｐゴシック"/>
      <family val="3"/>
      <charset val="128"/>
    </font>
    <font>
      <sz val="18"/>
      <name val="ＭＳ Ｐゴシック"/>
      <family val="3"/>
      <charset val="128"/>
    </font>
    <font>
      <b/>
      <u/>
      <sz val="11"/>
      <name val="ＭＳ Ｐゴシック"/>
      <family val="3"/>
      <charset val="128"/>
    </font>
    <font>
      <sz val="11"/>
      <name val="ＭＳ Ｐゴシック"/>
      <family val="3"/>
      <charset val="128"/>
    </font>
    <font>
      <sz val="11"/>
      <name val="ＭＳ Ｐゴシック"/>
      <family val="3"/>
      <charset val="128"/>
    </font>
    <font>
      <sz val="10"/>
      <color indexed="8"/>
      <name val="Arial"/>
      <family val="2"/>
    </font>
    <font>
      <b/>
      <sz val="12"/>
      <name val="Arial"/>
      <family val="2"/>
    </font>
    <font>
      <sz val="10"/>
      <name val="Arial"/>
      <family val="2"/>
    </font>
    <font>
      <sz val="6"/>
      <name val="ＭＳ Ｐゴシック"/>
      <family val="3"/>
      <charset val="128"/>
    </font>
    <font>
      <sz val="6"/>
      <name val="ＭＳ Ｐゴシック"/>
      <family val="3"/>
      <charset val="128"/>
    </font>
    <font>
      <b/>
      <sz val="8"/>
      <name val="ＭＳ Ｐゴシック"/>
      <family val="3"/>
      <charset val="128"/>
    </font>
    <font>
      <b/>
      <sz val="9"/>
      <name val="ＭＳ Ｐゴシック"/>
      <family val="3"/>
      <charset val="128"/>
    </font>
    <font>
      <b/>
      <sz val="8.25"/>
      <name val="ＭＳ Ｐゴシック"/>
      <family val="3"/>
      <charset val="128"/>
    </font>
    <font>
      <sz val="8"/>
      <name val="ＭＳ ゴシック"/>
      <family val="3"/>
      <charset val="128"/>
    </font>
    <font>
      <b/>
      <u/>
      <sz val="12"/>
      <name val="ＭＳ Ｐゴシック"/>
      <family val="3"/>
      <charset val="128"/>
    </font>
    <font>
      <sz val="11"/>
      <color theme="1"/>
      <name val="ＭＳ Ｐゴシック"/>
      <family val="3"/>
      <charset val="128"/>
      <scheme val="minor"/>
    </font>
    <font>
      <b/>
      <sz val="11"/>
      <color rgb="FFFF0000"/>
      <name val="ＭＳ Ｐゴシック"/>
      <family val="3"/>
      <charset val="128"/>
    </font>
    <font>
      <strike/>
      <u/>
      <sz val="8.25"/>
      <color rgb="FFFF0000"/>
      <name val="ＭＳ Ｐゴシック"/>
      <family val="3"/>
      <charset val="128"/>
    </font>
    <font>
      <strike/>
      <sz val="9"/>
      <color rgb="FFFF0000"/>
      <name val="ＭＳ Ｐゴシック"/>
      <family val="3"/>
      <charset val="128"/>
    </font>
    <font>
      <strike/>
      <sz val="8"/>
      <color rgb="FFFF0000"/>
      <name val="ＭＳ Ｐゴシック"/>
      <family val="3"/>
      <charset val="128"/>
    </font>
    <font>
      <strike/>
      <sz val="11"/>
      <color rgb="FFFF0000"/>
      <name val="ＭＳ Ｐゴシック"/>
      <family val="3"/>
      <charset val="128"/>
    </font>
    <font>
      <b/>
      <sz val="10"/>
      <name val="ＭＳ 明朝"/>
      <family val="1"/>
      <charset val="128"/>
    </font>
    <font>
      <sz val="10"/>
      <name val="Century"/>
      <family val="1"/>
    </font>
    <font>
      <sz val="10"/>
      <name val="ＭＳ 明朝"/>
      <family val="1"/>
      <charset val="128"/>
    </font>
    <font>
      <b/>
      <sz val="9"/>
      <color indexed="81"/>
      <name val="MS P ゴシック"/>
      <family val="3"/>
      <charset val="128"/>
    </font>
    <font>
      <sz val="11"/>
      <color theme="0"/>
      <name val="ＭＳ Ｐゴシック"/>
      <family val="3"/>
      <charset val="128"/>
    </font>
    <font>
      <b/>
      <sz val="14"/>
      <color indexed="81"/>
      <name val="MS P ゴシック"/>
      <family val="3"/>
      <charset val="128"/>
    </font>
    <font>
      <sz val="9"/>
      <color indexed="81"/>
      <name val="MS P ゴシック"/>
      <family val="3"/>
      <charset val="128"/>
    </font>
    <font>
      <b/>
      <sz val="16"/>
      <color indexed="81"/>
      <name val="MS P ゴシック"/>
      <family val="3"/>
      <charset val="128"/>
    </font>
    <font>
      <sz val="9"/>
      <color rgb="FF000000"/>
      <name val="Meiryo UI"/>
      <family val="3"/>
      <charset val="128"/>
    </font>
    <font>
      <b/>
      <sz val="14"/>
      <color theme="1"/>
      <name val="ＭＳ Ｐゴシック"/>
      <family val="3"/>
      <charset val="128"/>
      <scheme val="minor"/>
    </font>
    <font>
      <sz val="6"/>
      <name val="ＭＳ Ｐゴシック"/>
      <family val="2"/>
      <charset val="128"/>
      <scheme val="minor"/>
    </font>
    <font>
      <sz val="10"/>
      <color theme="1"/>
      <name val="ＭＳ Ｐゴシック"/>
      <family val="3"/>
      <charset val="128"/>
      <scheme val="minor"/>
    </font>
    <font>
      <sz val="14"/>
      <color theme="1"/>
      <name val="ＭＳ Ｐゴシック"/>
      <family val="3"/>
      <charset val="128"/>
      <scheme val="minor"/>
    </font>
  </fonts>
  <fills count="4">
    <fill>
      <patternFill patternType="none"/>
    </fill>
    <fill>
      <patternFill patternType="gray125"/>
    </fill>
    <fill>
      <patternFill patternType="solid">
        <fgColor indexed="9"/>
        <bgColor indexed="64"/>
      </patternFill>
    </fill>
    <fill>
      <patternFill patternType="solid">
        <fgColor rgb="FFFFFF00"/>
        <bgColor indexed="64"/>
      </patternFill>
    </fill>
  </fills>
  <borders count="50">
    <border>
      <left/>
      <right/>
      <top/>
      <bottom/>
      <diagonal/>
    </border>
    <border>
      <left/>
      <right/>
      <top style="medium">
        <color indexed="64"/>
      </top>
      <bottom style="medium">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style="double">
        <color indexed="64"/>
      </bottom>
      <diagonal/>
    </border>
    <border>
      <left/>
      <right style="double">
        <color indexed="64"/>
      </right>
      <top/>
      <bottom style="double">
        <color indexed="64"/>
      </bottom>
      <diagonal/>
    </border>
    <border>
      <left style="thin">
        <color indexed="64"/>
      </left>
      <right style="thin">
        <color indexed="64"/>
      </right>
      <top/>
      <bottom style="double">
        <color indexed="64"/>
      </bottom>
      <diagonal/>
    </border>
    <border>
      <left/>
      <right style="medium">
        <color indexed="64"/>
      </right>
      <top/>
      <bottom/>
      <diagonal/>
    </border>
    <border>
      <left style="thin">
        <color indexed="64"/>
      </left>
      <right style="thin">
        <color indexed="64"/>
      </right>
      <top/>
      <bottom/>
      <diagonal/>
    </border>
    <border>
      <left/>
      <right/>
      <top style="thin">
        <color indexed="64"/>
      </top>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style="thin">
        <color indexed="64"/>
      </top>
      <bottom/>
      <diagonal/>
    </border>
    <border>
      <left style="medium">
        <color indexed="64"/>
      </left>
      <right style="medium">
        <color indexed="64"/>
      </right>
      <top/>
      <bottom style="medium">
        <color indexed="64"/>
      </bottom>
      <diagonal/>
    </border>
    <border>
      <left style="double">
        <color indexed="64"/>
      </left>
      <right/>
      <top/>
      <bottom style="double">
        <color indexed="64"/>
      </bottom>
      <diagonal/>
    </border>
    <border>
      <left/>
      <right style="double">
        <color indexed="64"/>
      </right>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8"/>
      </left>
      <right/>
      <top style="thin">
        <color indexed="64"/>
      </top>
      <bottom style="thin">
        <color indexed="64"/>
      </bottom>
      <diagonal/>
    </border>
    <border>
      <left style="double">
        <color indexed="8"/>
      </left>
      <right style="double">
        <color indexed="8"/>
      </right>
      <top style="double">
        <color indexed="8"/>
      </top>
      <bottom style="thin">
        <color indexed="64"/>
      </bottom>
      <diagonal/>
    </border>
    <border>
      <left style="double">
        <color indexed="8"/>
      </left>
      <right style="double">
        <color indexed="8"/>
      </right>
      <top/>
      <bottom style="thin">
        <color indexed="64"/>
      </bottom>
      <diagonal/>
    </border>
    <border>
      <left style="double">
        <color indexed="8"/>
      </left>
      <right style="double">
        <color indexed="8"/>
      </right>
      <top/>
      <bottom style="double">
        <color indexed="8"/>
      </bottom>
      <diagonal/>
    </border>
    <border>
      <left style="double">
        <color indexed="8"/>
      </left>
      <right/>
      <top style="thin">
        <color indexed="64"/>
      </top>
      <bottom style="thin">
        <color indexed="64"/>
      </bottom>
      <diagonal/>
    </border>
    <border>
      <left style="medium">
        <color indexed="64"/>
      </left>
      <right/>
      <top style="medium">
        <color indexed="64"/>
      </top>
      <bottom style="double">
        <color indexed="64"/>
      </bottom>
      <diagonal/>
    </border>
    <border>
      <left/>
      <right style="medium">
        <color indexed="64"/>
      </right>
      <top style="medium">
        <color indexed="64"/>
      </top>
      <bottom style="double">
        <color indexed="64"/>
      </bottom>
      <diagonal/>
    </border>
    <border>
      <left/>
      <right style="thin">
        <color indexed="8"/>
      </right>
      <top style="thin">
        <color indexed="64"/>
      </top>
      <bottom style="thin">
        <color indexed="64"/>
      </bottom>
      <diagonal/>
    </border>
    <border>
      <left/>
      <right/>
      <top style="thin">
        <color indexed="64"/>
      </top>
      <bottom style="double">
        <color indexed="64"/>
      </bottom>
      <diagonal/>
    </border>
    <border>
      <left/>
      <right style="double">
        <color indexed="64"/>
      </right>
      <top/>
      <bottom style="thin">
        <color indexed="64"/>
      </bottom>
      <diagonal/>
    </border>
    <border>
      <left style="medium">
        <color indexed="64"/>
      </left>
      <right style="thin">
        <color indexed="64"/>
      </right>
      <top/>
      <bottom/>
      <diagonal/>
    </border>
    <border diagonalUp="1">
      <left style="thin">
        <color indexed="8"/>
      </left>
      <right/>
      <top style="thin">
        <color indexed="64"/>
      </top>
      <bottom style="thin">
        <color indexed="64"/>
      </bottom>
      <diagonal style="thin">
        <color indexed="64"/>
      </diagonal>
    </border>
    <border diagonalUp="1">
      <left/>
      <right/>
      <top style="thin">
        <color indexed="64"/>
      </top>
      <bottom style="thin">
        <color indexed="64"/>
      </bottom>
      <diagonal style="thin">
        <color indexed="64"/>
      </diagonal>
    </border>
    <border>
      <left/>
      <right style="double">
        <color indexed="8"/>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style="medium">
        <color auto="1"/>
      </top>
      <bottom style="dashed">
        <color auto="1"/>
      </bottom>
      <diagonal/>
    </border>
    <border>
      <left style="medium">
        <color auto="1"/>
      </left>
      <right style="medium">
        <color auto="1"/>
      </right>
      <top style="dashed">
        <color auto="1"/>
      </top>
      <bottom style="medium">
        <color auto="1"/>
      </bottom>
      <diagonal/>
    </border>
    <border>
      <left style="medium">
        <color auto="1"/>
      </left>
      <right/>
      <top style="medium">
        <color auto="1"/>
      </top>
      <bottom style="medium">
        <color auto="1"/>
      </bottom>
      <diagonal/>
    </border>
    <border>
      <left/>
      <right style="medium">
        <color auto="1"/>
      </right>
      <top style="medium">
        <color auto="1"/>
      </top>
      <bottom style="medium">
        <color auto="1"/>
      </bottom>
      <diagonal/>
    </border>
  </borders>
  <cellStyleXfs count="16">
    <xf numFmtId="0" fontId="0" fillId="0" borderId="0"/>
    <xf numFmtId="178" fontId="19" fillId="0" borderId="0" applyFill="0" applyBorder="0" applyAlignment="0"/>
    <xf numFmtId="0" fontId="20" fillId="0" borderId="1" applyNumberFormat="0" applyAlignment="0" applyProtection="0">
      <alignment horizontal="left" vertical="center"/>
    </xf>
    <xf numFmtId="0" fontId="20" fillId="0" borderId="2">
      <alignment horizontal="left" vertical="center"/>
    </xf>
    <xf numFmtId="0" fontId="21" fillId="0" borderId="0"/>
    <xf numFmtId="0" fontId="5" fillId="0" borderId="0" applyNumberFormat="0" applyFill="0" applyBorder="0" applyAlignment="0" applyProtection="0"/>
    <xf numFmtId="38" fontId="3" fillId="0" borderId="0" applyFont="0" applyFill="0" applyBorder="0" applyAlignment="0" applyProtection="0"/>
    <xf numFmtId="38" fontId="18" fillId="0" borderId="0" applyFont="0" applyFill="0" applyBorder="0" applyAlignment="0" applyProtection="0"/>
    <xf numFmtId="38" fontId="3" fillId="0" borderId="0" applyFont="0" applyFill="0" applyBorder="0" applyAlignment="0" applyProtection="0"/>
    <xf numFmtId="38" fontId="29" fillId="0" borderId="0" applyFont="0" applyFill="0" applyBorder="0" applyAlignment="0" applyProtection="0">
      <alignment vertical="center"/>
    </xf>
    <xf numFmtId="0" fontId="18" fillId="0" borderId="0"/>
    <xf numFmtId="0" fontId="29" fillId="0" borderId="0">
      <alignment vertical="center"/>
    </xf>
    <xf numFmtId="0" fontId="3" fillId="0" borderId="0">
      <alignment vertical="center"/>
    </xf>
    <xf numFmtId="0" fontId="3" fillId="0" borderId="0">
      <alignment vertical="center"/>
    </xf>
    <xf numFmtId="0" fontId="3" fillId="0" borderId="0"/>
    <xf numFmtId="0" fontId="2" fillId="0" borderId="0">
      <alignment vertical="center"/>
    </xf>
  </cellStyleXfs>
  <cellXfs count="300">
    <xf numFmtId="0" fontId="0" fillId="0" borderId="0" xfId="0"/>
    <xf numFmtId="0" fontId="0" fillId="0" borderId="0" xfId="0" applyAlignment="1">
      <alignment vertical="center"/>
    </xf>
    <xf numFmtId="0" fontId="0" fillId="0" borderId="0" xfId="0" applyAlignment="1">
      <alignment horizontal="right" vertical="center"/>
    </xf>
    <xf numFmtId="0" fontId="8" fillId="0" borderId="0" xfId="0" applyFont="1" applyAlignment="1">
      <alignment horizontal="left" vertical="center"/>
    </xf>
    <xf numFmtId="0" fontId="9" fillId="0" borderId="0" xfId="0" applyFont="1" applyAlignment="1">
      <alignment horizontal="center" vertical="center"/>
    </xf>
    <xf numFmtId="0" fontId="8" fillId="0" borderId="0" xfId="0" applyFont="1" applyAlignment="1">
      <alignment horizontal="distributed" vertical="center"/>
    </xf>
    <xf numFmtId="0" fontId="9" fillId="0" borderId="0" xfId="0" applyFont="1" applyAlignment="1">
      <alignment horizontal="right" vertical="center"/>
    </xf>
    <xf numFmtId="0" fontId="3" fillId="0" borderId="0" xfId="14" applyAlignment="1">
      <alignment vertical="center"/>
    </xf>
    <xf numFmtId="0" fontId="0" fillId="0" borderId="0" xfId="14" applyFont="1" applyAlignment="1">
      <alignment vertical="center"/>
    </xf>
    <xf numFmtId="0" fontId="0" fillId="0" borderId="0" xfId="14" applyFont="1" applyAlignment="1">
      <alignment horizontal="right" vertical="center"/>
    </xf>
    <xf numFmtId="0" fontId="0" fillId="0" borderId="3" xfId="14" applyFont="1" applyBorder="1" applyAlignment="1">
      <alignment horizontal="center" vertical="center"/>
    </xf>
    <xf numFmtId="0" fontId="0" fillId="0" borderId="4" xfId="14" applyFont="1" applyBorder="1" applyAlignment="1">
      <alignment horizontal="center" vertical="center"/>
    </xf>
    <xf numFmtId="0" fontId="0" fillId="0" borderId="5" xfId="14" applyFont="1" applyBorder="1" applyAlignment="1">
      <alignment horizontal="right" vertical="center"/>
    </xf>
    <xf numFmtId="0" fontId="0" fillId="0" borderId="6" xfId="14" applyFont="1" applyBorder="1" applyAlignment="1">
      <alignment vertical="center"/>
    </xf>
    <xf numFmtId="0" fontId="0" fillId="0" borderId="7" xfId="14" applyFont="1" applyBorder="1" applyAlignment="1">
      <alignment vertical="center"/>
    </xf>
    <xf numFmtId="0" fontId="0" fillId="0" borderId="5" xfId="14" applyFont="1" applyBorder="1" applyAlignment="1">
      <alignment vertical="center"/>
    </xf>
    <xf numFmtId="0" fontId="0" fillId="0" borderId="8" xfId="14" applyFont="1" applyBorder="1" applyAlignment="1">
      <alignment vertical="center"/>
    </xf>
    <xf numFmtId="0" fontId="0" fillId="0" borderId="9" xfId="14" applyFont="1" applyBorder="1" applyAlignment="1">
      <alignment horizontal="center" vertical="center"/>
    </xf>
    <xf numFmtId="0" fontId="0" fillId="0" borderId="10" xfId="14" applyFont="1" applyBorder="1" applyAlignment="1">
      <alignment horizontal="center" vertical="center"/>
    </xf>
    <xf numFmtId="0" fontId="0" fillId="0" borderId="11" xfId="14" applyFont="1" applyBorder="1" applyAlignment="1">
      <alignment horizontal="center" vertical="center"/>
    </xf>
    <xf numFmtId="0" fontId="0" fillId="0" borderId="5" xfId="14" applyFont="1" applyBorder="1" applyAlignment="1">
      <alignment horizontal="center" vertical="center"/>
    </xf>
    <xf numFmtId="0" fontId="0" fillId="0" borderId="11" xfId="14" applyFont="1" applyBorder="1" applyAlignment="1">
      <alignment vertical="center"/>
    </xf>
    <xf numFmtId="0" fontId="0" fillId="0" borderId="0" xfId="14" applyFont="1" applyAlignment="1">
      <alignment horizontal="center" vertical="center"/>
    </xf>
    <xf numFmtId="177" fontId="0" fillId="0" borderId="2" xfId="14" applyNumberFormat="1" applyFont="1" applyBorder="1" applyAlignment="1">
      <alignment vertical="center"/>
    </xf>
    <xf numFmtId="177" fontId="0" fillId="0" borderId="8" xfId="14" applyNumberFormat="1" applyFont="1" applyBorder="1" applyAlignment="1">
      <alignment vertical="center"/>
    </xf>
    <xf numFmtId="0" fontId="8" fillId="0" borderId="0" xfId="14" applyFont="1" applyAlignment="1">
      <alignment vertical="center"/>
    </xf>
    <xf numFmtId="0" fontId="0" fillId="0" borderId="12" xfId="14" applyFont="1" applyBorder="1" applyAlignment="1">
      <alignment vertical="center"/>
    </xf>
    <xf numFmtId="0" fontId="0" fillId="0" borderId="13" xfId="14" applyFont="1" applyBorder="1" applyAlignment="1">
      <alignment horizontal="center" vertical="center"/>
    </xf>
    <xf numFmtId="0" fontId="0" fillId="0" borderId="3" xfId="14" applyFont="1" applyBorder="1" applyAlignment="1">
      <alignment vertical="center"/>
    </xf>
    <xf numFmtId="0" fontId="0" fillId="0" borderId="2" xfId="14" applyFont="1" applyBorder="1" applyAlignment="1">
      <alignment horizontal="distributed" vertical="center"/>
    </xf>
    <xf numFmtId="0" fontId="0" fillId="0" borderId="2" xfId="14" applyFont="1" applyBorder="1" applyAlignment="1">
      <alignment vertical="center"/>
    </xf>
    <xf numFmtId="0" fontId="0" fillId="0" borderId="4" xfId="14" applyFont="1" applyBorder="1" applyAlignment="1">
      <alignment vertical="center"/>
    </xf>
    <xf numFmtId="0" fontId="0" fillId="0" borderId="8" xfId="14" applyFont="1" applyBorder="1" applyAlignment="1">
      <alignment horizontal="distributed" vertical="center"/>
    </xf>
    <xf numFmtId="0" fontId="0" fillId="0" borderId="7" xfId="14" applyFont="1" applyBorder="1" applyAlignment="1">
      <alignment horizontal="center" vertical="center"/>
    </xf>
    <xf numFmtId="0" fontId="0" fillId="0" borderId="6" xfId="14" applyFont="1" applyBorder="1" applyAlignment="1">
      <alignment horizontal="distributed" vertical="center"/>
    </xf>
    <xf numFmtId="177" fontId="0" fillId="0" borderId="6" xfId="14" applyNumberFormat="1" applyFont="1" applyBorder="1" applyAlignment="1">
      <alignment vertical="center"/>
    </xf>
    <xf numFmtId="0" fontId="0" fillId="0" borderId="0" xfId="14" applyFont="1" applyAlignment="1">
      <alignment horizontal="justify" vertical="center"/>
    </xf>
    <xf numFmtId="177" fontId="0" fillId="0" borderId="8" xfId="6" applyNumberFormat="1" applyFont="1" applyBorder="1" applyAlignment="1">
      <alignment vertical="center"/>
    </xf>
    <xf numFmtId="0" fontId="0" fillId="0" borderId="7" xfId="14" applyFont="1" applyBorder="1" applyAlignment="1">
      <alignment horizontal="right" vertical="center"/>
    </xf>
    <xf numFmtId="177" fontId="0" fillId="0" borderId="4" xfId="14" applyNumberFormat="1" applyFont="1" applyBorder="1" applyAlignment="1">
      <alignment vertical="center"/>
    </xf>
    <xf numFmtId="0" fontId="0" fillId="0" borderId="14" xfId="14" applyFont="1" applyBorder="1" applyAlignment="1">
      <alignment horizontal="center" vertical="center"/>
    </xf>
    <xf numFmtId="0" fontId="0" fillId="0" borderId="15" xfId="14" applyFont="1" applyBorder="1" applyAlignment="1">
      <alignment horizontal="center" vertical="center"/>
    </xf>
    <xf numFmtId="0" fontId="0" fillId="0" borderId="16" xfId="14" applyFont="1" applyBorder="1" applyAlignment="1">
      <alignment horizontal="center" vertical="center"/>
    </xf>
    <xf numFmtId="0" fontId="14" fillId="0" borderId="10" xfId="14" applyFont="1" applyBorder="1" applyAlignment="1">
      <alignment horizontal="center"/>
    </xf>
    <xf numFmtId="0" fontId="0" fillId="0" borderId="8" xfId="14" applyFont="1" applyBorder="1" applyAlignment="1">
      <alignment horizontal="center" vertical="center"/>
    </xf>
    <xf numFmtId="0" fontId="3" fillId="0" borderId="5" xfId="14" applyBorder="1" applyAlignment="1">
      <alignment horizontal="center" vertical="center"/>
    </xf>
    <xf numFmtId="0" fontId="3" fillId="0" borderId="8" xfId="14" applyBorder="1" applyAlignment="1">
      <alignment horizontal="distributed" vertical="center"/>
    </xf>
    <xf numFmtId="177" fontId="3" fillId="0" borderId="8" xfId="14" applyNumberFormat="1" applyBorder="1" applyAlignment="1">
      <alignment vertical="center"/>
    </xf>
    <xf numFmtId="0" fontId="3" fillId="0" borderId="8" xfId="14" applyBorder="1" applyAlignment="1">
      <alignment vertical="center"/>
    </xf>
    <xf numFmtId="0" fontId="10" fillId="0" borderId="0" xfId="0" applyFont="1" applyAlignment="1">
      <alignment horizontal="right" vertical="center"/>
    </xf>
    <xf numFmtId="0" fontId="6" fillId="2" borderId="0" xfId="0" applyFont="1" applyFill="1" applyAlignment="1">
      <alignment horizontal="left" vertical="center" wrapText="1"/>
    </xf>
    <xf numFmtId="0" fontId="6" fillId="2" borderId="0" xfId="0" applyFont="1" applyFill="1" applyAlignment="1">
      <alignment horizontal="center" vertical="center" wrapText="1"/>
    </xf>
    <xf numFmtId="0" fontId="6" fillId="0" borderId="0" xfId="0" applyFont="1" applyAlignment="1">
      <alignment horizontal="center" vertical="center"/>
    </xf>
    <xf numFmtId="0" fontId="6" fillId="0" borderId="0" xfId="0" applyFont="1" applyAlignment="1">
      <alignment horizontal="left" vertical="center"/>
    </xf>
    <xf numFmtId="0" fontId="6" fillId="0" borderId="0" xfId="0" applyFont="1" applyAlignment="1">
      <alignment horizontal="center" vertical="top"/>
    </xf>
    <xf numFmtId="0" fontId="7" fillId="2" borderId="9" xfId="0" applyFont="1" applyFill="1" applyBorder="1" applyAlignment="1">
      <alignment horizontal="center" vertical="center" wrapText="1"/>
    </xf>
    <xf numFmtId="0" fontId="15" fillId="2" borderId="0" xfId="0" applyFont="1" applyFill="1" applyAlignment="1">
      <alignment horizontal="center" vertical="center"/>
    </xf>
    <xf numFmtId="0" fontId="7" fillId="2" borderId="0" xfId="0" applyFont="1" applyFill="1" applyAlignment="1">
      <alignment horizontal="center" vertical="center" wrapText="1"/>
    </xf>
    <xf numFmtId="0" fontId="6" fillId="2" borderId="7" xfId="0" applyFont="1" applyFill="1" applyBorder="1" applyAlignment="1">
      <alignment horizontal="left" vertical="center" wrapText="1"/>
    </xf>
    <xf numFmtId="0" fontId="13" fillId="2" borderId="6" xfId="0" applyFont="1" applyFill="1" applyBorder="1" applyAlignment="1">
      <alignment horizontal="left" vertical="center" wrapText="1"/>
    </xf>
    <xf numFmtId="0" fontId="7" fillId="2" borderId="0" xfId="0" applyFont="1" applyFill="1" applyAlignment="1">
      <alignment horizontal="left" vertical="center" wrapText="1"/>
    </xf>
    <xf numFmtId="0" fontId="5" fillId="2" borderId="7" xfId="5" applyFill="1" applyBorder="1" applyAlignment="1">
      <alignment horizontal="left" vertical="center"/>
    </xf>
    <xf numFmtId="0" fontId="13" fillId="2" borderId="6" xfId="0" applyFont="1" applyFill="1" applyBorder="1" applyAlignment="1">
      <alignment vertical="center" wrapText="1"/>
    </xf>
    <xf numFmtId="0" fontId="5" fillId="2" borderId="5" xfId="5" applyFill="1" applyBorder="1" applyAlignment="1">
      <alignment horizontal="left" vertical="center"/>
    </xf>
    <xf numFmtId="0" fontId="13" fillId="2" borderId="8" xfId="0" applyFont="1" applyFill="1" applyBorder="1" applyAlignment="1">
      <alignment vertical="center" wrapText="1"/>
    </xf>
    <xf numFmtId="0" fontId="7" fillId="2" borderId="19" xfId="0" applyFont="1" applyFill="1" applyBorder="1" applyAlignment="1">
      <alignment horizontal="left" vertical="center"/>
    </xf>
    <xf numFmtId="0" fontId="13" fillId="2" borderId="13" xfId="0" applyFont="1" applyFill="1" applyBorder="1" applyAlignment="1">
      <alignment vertical="center" wrapText="1"/>
    </xf>
    <xf numFmtId="0" fontId="7" fillId="2" borderId="0" xfId="0" applyFont="1" applyFill="1" applyAlignment="1">
      <alignment horizontal="left" vertical="center"/>
    </xf>
    <xf numFmtId="0" fontId="8" fillId="0" borderId="0" xfId="0" applyFont="1" applyAlignment="1">
      <alignment vertical="center"/>
    </xf>
    <xf numFmtId="0" fontId="6" fillId="0" borderId="0" xfId="0" applyFont="1"/>
    <xf numFmtId="0" fontId="7" fillId="2" borderId="11" xfId="0" applyFont="1" applyFill="1" applyBorder="1" applyAlignment="1">
      <alignment horizontal="left" vertical="center" wrapText="1"/>
    </xf>
    <xf numFmtId="0" fontId="15" fillId="2" borderId="19" xfId="0" applyFont="1" applyFill="1" applyBorder="1" applyAlignment="1">
      <alignment horizontal="center" vertical="center"/>
    </xf>
    <xf numFmtId="0" fontId="15" fillId="2" borderId="13" xfId="0" applyFont="1" applyFill="1" applyBorder="1" applyAlignment="1">
      <alignment horizontal="center" vertical="center"/>
    </xf>
    <xf numFmtId="0" fontId="13" fillId="2" borderId="0" xfId="0" applyFont="1" applyFill="1" applyAlignment="1">
      <alignment vertical="center" wrapText="1"/>
    </xf>
    <xf numFmtId="0" fontId="7" fillId="2" borderId="11" xfId="0" applyFont="1" applyFill="1" applyBorder="1" applyAlignment="1">
      <alignment horizontal="center" vertical="center" wrapText="1"/>
    </xf>
    <xf numFmtId="0" fontId="13" fillId="2" borderId="8" xfId="0" applyFont="1" applyFill="1" applyBorder="1" applyAlignment="1">
      <alignment horizontal="center" vertical="center" wrapText="1"/>
    </xf>
    <xf numFmtId="0" fontId="5" fillId="2" borderId="0" xfId="5" applyFill="1" applyBorder="1" applyAlignment="1">
      <alignment horizontal="left" vertical="center"/>
    </xf>
    <xf numFmtId="0" fontId="13" fillId="2" borderId="0" xfId="0" applyFont="1" applyFill="1" applyAlignment="1">
      <alignment horizontal="center" vertical="center" wrapText="1"/>
    </xf>
    <xf numFmtId="0" fontId="6" fillId="2" borderId="9" xfId="0" applyFont="1" applyFill="1" applyBorder="1" applyAlignment="1">
      <alignment horizontal="left" vertical="center" wrapText="1"/>
    </xf>
    <xf numFmtId="0" fontId="7" fillId="0" borderId="19" xfId="10" applyFont="1" applyBorder="1" applyAlignment="1">
      <alignment horizontal="left" vertical="center"/>
    </xf>
    <xf numFmtId="0" fontId="13" fillId="0" borderId="13" xfId="10" applyFont="1" applyBorder="1" applyAlignment="1">
      <alignment vertical="center" wrapText="1"/>
    </xf>
    <xf numFmtId="0" fontId="5" fillId="0" borderId="7" xfId="5" applyFill="1" applyBorder="1" applyAlignment="1">
      <alignment horizontal="left" vertical="center"/>
    </xf>
    <xf numFmtId="0" fontId="7" fillId="0" borderId="0" xfId="10" applyFont="1" applyAlignment="1">
      <alignment horizontal="left" vertical="center" wrapText="1"/>
    </xf>
    <xf numFmtId="0" fontId="7" fillId="0" borderId="9" xfId="10" applyFont="1" applyBorder="1" applyAlignment="1">
      <alignment horizontal="center" vertical="center" wrapText="1"/>
    </xf>
    <xf numFmtId="0" fontId="13" fillId="0" borderId="6" xfId="10" applyFont="1" applyBorder="1" applyAlignment="1">
      <alignment vertical="center" wrapText="1"/>
    </xf>
    <xf numFmtId="0" fontId="25" fillId="2" borderId="9" xfId="0" applyFont="1" applyFill="1" applyBorder="1" applyAlignment="1">
      <alignment horizontal="left" vertical="center" wrapText="1"/>
    </xf>
    <xf numFmtId="0" fontId="6" fillId="0" borderId="0" xfId="0" applyFont="1" applyAlignment="1">
      <alignment vertical="top"/>
    </xf>
    <xf numFmtId="0" fontId="25" fillId="2" borderId="9" xfId="0" applyFont="1" applyFill="1" applyBorder="1" applyAlignment="1">
      <alignment vertical="center" wrapText="1"/>
    </xf>
    <xf numFmtId="0" fontId="25" fillId="2" borderId="0" xfId="0" applyFont="1" applyFill="1" applyAlignment="1">
      <alignment horizontal="left" vertical="center" wrapText="1"/>
    </xf>
    <xf numFmtId="0" fontId="25" fillId="2" borderId="6" xfId="0" applyFont="1" applyFill="1" applyBorder="1" applyAlignment="1">
      <alignment vertical="center" wrapText="1"/>
    </xf>
    <xf numFmtId="0" fontId="25" fillId="2" borderId="13" xfId="0" applyFont="1" applyFill="1" applyBorder="1" applyAlignment="1">
      <alignment vertical="center" wrapText="1"/>
    </xf>
    <xf numFmtId="0" fontId="26" fillId="2" borderId="9" xfId="5" applyFont="1" applyFill="1" applyBorder="1" applyAlignment="1">
      <alignment horizontal="left" vertical="center"/>
    </xf>
    <xf numFmtId="0" fontId="26" fillId="2" borderId="7" xfId="5" applyFont="1" applyFill="1" applyBorder="1" applyAlignment="1">
      <alignment horizontal="left" vertical="center"/>
    </xf>
    <xf numFmtId="0" fontId="25" fillId="0" borderId="0" xfId="0" applyFont="1"/>
    <xf numFmtId="176" fontId="11" fillId="0" borderId="0" xfId="0" applyNumberFormat="1" applyFont="1" applyAlignment="1">
      <alignment horizontal="left" vertical="center"/>
    </xf>
    <xf numFmtId="0" fontId="0" fillId="0" borderId="0" xfId="0" applyAlignment="1">
      <alignment horizontal="center"/>
    </xf>
    <xf numFmtId="0" fontId="27" fillId="2" borderId="6" xfId="0" applyFont="1" applyFill="1" applyBorder="1" applyAlignment="1">
      <alignment horizontal="left" vertical="center" wrapText="1"/>
    </xf>
    <xf numFmtId="0" fontId="7" fillId="2" borderId="19" xfId="0" applyFont="1" applyFill="1" applyBorder="1" applyAlignment="1">
      <alignment horizontal="center" vertical="center" wrapText="1"/>
    </xf>
    <xf numFmtId="0" fontId="7" fillId="2" borderId="11" xfId="0" applyFont="1" applyFill="1" applyBorder="1" applyAlignment="1">
      <alignment horizontal="left" vertical="center"/>
    </xf>
    <xf numFmtId="0" fontId="13" fillId="0" borderId="11" xfId="10" applyFont="1" applyBorder="1" applyAlignment="1">
      <alignment horizontal="left" vertical="center" wrapText="1"/>
    </xf>
    <xf numFmtId="0" fontId="0" fillId="0" borderId="11" xfId="0" applyBorder="1" applyAlignment="1">
      <alignment vertical="center"/>
    </xf>
    <xf numFmtId="49" fontId="8" fillId="0" borderId="3" xfId="0" applyNumberFormat="1" applyFont="1" applyBorder="1" applyAlignment="1">
      <alignment horizontal="center" vertical="center"/>
    </xf>
    <xf numFmtId="0" fontId="15" fillId="0" borderId="0" xfId="14" applyFont="1" applyAlignment="1">
      <alignment vertical="center"/>
    </xf>
    <xf numFmtId="0" fontId="15" fillId="0" borderId="0" xfId="0" applyFont="1" applyAlignment="1">
      <alignment vertical="center"/>
    </xf>
    <xf numFmtId="0" fontId="12" fillId="0" borderId="0" xfId="0" applyFont="1" applyAlignment="1">
      <alignment vertical="center"/>
    </xf>
    <xf numFmtId="49" fontId="12" fillId="0" borderId="3" xfId="0" applyNumberFormat="1" applyFont="1" applyBorder="1" applyAlignment="1">
      <alignment horizontal="center" vertical="center"/>
    </xf>
    <xf numFmtId="49" fontId="12" fillId="0" borderId="28" xfId="0" applyNumberFormat="1" applyFont="1" applyBorder="1" applyAlignment="1">
      <alignment horizontal="center" vertical="center" wrapText="1"/>
    </xf>
    <xf numFmtId="38" fontId="12" fillId="0" borderId="29" xfId="6" applyFont="1" applyBorder="1" applyAlignment="1">
      <alignment horizontal="center" vertical="center" wrapText="1"/>
    </xf>
    <xf numFmtId="0" fontId="12" fillId="0" borderId="2" xfId="0" applyFont="1" applyBorder="1" applyAlignment="1">
      <alignment horizontal="center" vertical="center" wrapText="1"/>
    </xf>
    <xf numFmtId="0" fontId="12" fillId="0" borderId="9" xfId="0" applyFont="1" applyBorder="1" applyAlignment="1">
      <alignment horizontal="center" vertical="center" wrapText="1"/>
    </xf>
    <xf numFmtId="177" fontId="8" fillId="0" borderId="30" xfId="6" applyNumberFormat="1" applyFont="1" applyBorder="1" applyAlignment="1">
      <alignment vertical="center"/>
    </xf>
    <xf numFmtId="177" fontId="8" fillId="0" borderId="2" xfId="6" applyNumberFormat="1" applyFont="1" applyBorder="1" applyAlignment="1">
      <alignment vertical="center"/>
    </xf>
    <xf numFmtId="177" fontId="8" fillId="0" borderId="9" xfId="6" applyNumberFormat="1" applyFont="1" applyBorder="1" applyAlignment="1">
      <alignment vertical="center"/>
    </xf>
    <xf numFmtId="177" fontId="8" fillId="0" borderId="31" xfId="6" applyNumberFormat="1" applyFont="1" applyBorder="1" applyAlignment="1">
      <alignment vertical="center"/>
    </xf>
    <xf numFmtId="177" fontId="8" fillId="0" borderId="32" xfId="6" applyNumberFormat="1" applyFont="1" applyBorder="1" applyAlignment="1">
      <alignment vertical="center"/>
    </xf>
    <xf numFmtId="0" fontId="10" fillId="0" borderId="24" xfId="0" applyFont="1" applyBorder="1" applyAlignment="1">
      <alignment horizontal="center" vertical="center"/>
    </xf>
    <xf numFmtId="176" fontId="11" fillId="0" borderId="15" xfId="0" applyNumberFormat="1" applyFont="1" applyBorder="1" applyAlignment="1">
      <alignment horizontal="left" vertical="center"/>
    </xf>
    <xf numFmtId="0" fontId="10" fillId="0" borderId="33" xfId="0" applyFont="1" applyBorder="1" applyAlignment="1">
      <alignment horizontal="center" vertical="center"/>
    </xf>
    <xf numFmtId="176" fontId="11" fillId="0" borderId="34" xfId="0" applyNumberFormat="1" applyFont="1" applyBorder="1" applyAlignment="1">
      <alignment horizontal="left" vertical="center"/>
    </xf>
    <xf numFmtId="179" fontId="8" fillId="0" borderId="9" xfId="0" applyNumberFormat="1" applyFont="1" applyBorder="1" applyAlignment="1">
      <alignment horizontal="right" vertical="center"/>
    </xf>
    <xf numFmtId="179" fontId="8" fillId="0" borderId="11" xfId="0" applyNumberFormat="1" applyFont="1" applyBorder="1" applyAlignment="1">
      <alignment horizontal="right" vertical="center"/>
    </xf>
    <xf numFmtId="179" fontId="8" fillId="0" borderId="10" xfId="0" applyNumberFormat="1" applyFont="1" applyBorder="1" applyAlignment="1">
      <alignment horizontal="right" vertical="center"/>
    </xf>
    <xf numFmtId="49" fontId="8" fillId="0" borderId="35" xfId="0" applyNumberFormat="1" applyFont="1" applyBorder="1" applyAlignment="1">
      <alignment horizontal="center" vertical="center"/>
    </xf>
    <xf numFmtId="0" fontId="0" fillId="0" borderId="20" xfId="14" applyFont="1" applyBorder="1" applyAlignment="1">
      <alignment horizontal="center" vertical="center"/>
    </xf>
    <xf numFmtId="0" fontId="0" fillId="0" borderId="36" xfId="14" applyFont="1" applyBorder="1" applyAlignment="1">
      <alignment horizontal="center" vertical="center"/>
    </xf>
    <xf numFmtId="0" fontId="0" fillId="0" borderId="21" xfId="14" applyFont="1" applyBorder="1" applyAlignment="1">
      <alignment horizontal="center" vertical="center"/>
    </xf>
    <xf numFmtId="0" fontId="0" fillId="0" borderId="9" xfId="14" applyFont="1" applyBorder="1" applyAlignment="1">
      <alignment horizontal="center"/>
    </xf>
    <xf numFmtId="177" fontId="0" fillId="0" borderId="4" xfId="6" applyNumberFormat="1" applyFont="1" applyBorder="1" applyAlignment="1">
      <alignment horizontal="right"/>
    </xf>
    <xf numFmtId="0" fontId="15" fillId="0" borderId="0" xfId="14" applyFont="1" applyAlignment="1">
      <alignment horizontal="center"/>
    </xf>
    <xf numFmtId="0" fontId="0" fillId="0" borderId="0" xfId="14" applyFont="1" applyAlignment="1">
      <alignment horizontal="center"/>
    </xf>
    <xf numFmtId="0" fontId="0" fillId="0" borderId="8" xfId="14" applyFont="1" applyBorder="1" applyAlignment="1">
      <alignment horizontal="center"/>
    </xf>
    <xf numFmtId="177" fontId="0" fillId="0" borderId="8" xfId="6" applyNumberFormat="1" applyFont="1" applyBorder="1" applyAlignment="1">
      <alignment horizontal="center"/>
    </xf>
    <xf numFmtId="0" fontId="0" fillId="0" borderId="10" xfId="14" applyFont="1" applyBorder="1" applyAlignment="1">
      <alignment horizontal="center"/>
    </xf>
    <xf numFmtId="177" fontId="0" fillId="0" borderId="0" xfId="6" applyNumberFormat="1" applyFont="1" applyBorder="1" applyAlignment="1">
      <alignment horizontal="center"/>
    </xf>
    <xf numFmtId="0" fontId="30" fillId="0" borderId="0" xfId="14" applyFont="1" applyAlignment="1">
      <alignment horizontal="center"/>
    </xf>
    <xf numFmtId="0" fontId="30" fillId="0" borderId="0" xfId="0" applyFont="1" applyAlignment="1">
      <alignment horizontal="center"/>
    </xf>
    <xf numFmtId="0" fontId="16" fillId="0" borderId="0" xfId="14" applyFont="1" applyAlignment="1">
      <alignment horizontal="center"/>
    </xf>
    <xf numFmtId="0" fontId="17" fillId="0" borderId="0" xfId="14" applyFont="1" applyAlignment="1">
      <alignment horizontal="center"/>
    </xf>
    <xf numFmtId="176" fontId="0" fillId="0" borderId="0" xfId="14" applyNumberFormat="1" applyFont="1" applyAlignment="1">
      <alignment horizontal="center" vertical="center"/>
    </xf>
    <xf numFmtId="177" fontId="0" fillId="0" borderId="10" xfId="14" applyNumberFormat="1" applyFont="1" applyBorder="1" applyAlignment="1">
      <alignment horizontal="right" vertical="center"/>
    </xf>
    <xf numFmtId="177" fontId="0" fillId="0" borderId="9" xfId="14" applyNumberFormat="1" applyFont="1" applyBorder="1" applyAlignment="1">
      <alignment horizontal="right" vertical="center"/>
    </xf>
    <xf numFmtId="177" fontId="0" fillId="0" borderId="4" xfId="14" applyNumberFormat="1" applyFont="1" applyBorder="1" applyAlignment="1">
      <alignment horizontal="right"/>
    </xf>
    <xf numFmtId="0" fontId="0" fillId="0" borderId="0" xfId="0" applyAlignment="1">
      <alignment horizontal="left"/>
    </xf>
    <xf numFmtId="0" fontId="31" fillId="2" borderId="7" xfId="5" applyFont="1" applyFill="1" applyBorder="1" applyAlignment="1">
      <alignment horizontal="left" vertical="center"/>
    </xf>
    <xf numFmtId="0" fontId="32" fillId="2" borderId="0" xfId="0" applyFont="1" applyFill="1" applyAlignment="1">
      <alignment horizontal="left" vertical="center" wrapText="1"/>
    </xf>
    <xf numFmtId="0" fontId="32" fillId="2" borderId="9" xfId="0" applyFont="1" applyFill="1" applyBorder="1" applyAlignment="1">
      <alignment horizontal="center" vertical="center" wrapText="1"/>
    </xf>
    <xf numFmtId="0" fontId="33" fillId="2" borderId="6" xfId="0" applyFont="1" applyFill="1" applyBorder="1" applyAlignment="1">
      <alignment vertical="center" wrapText="1"/>
    </xf>
    <xf numFmtId="0" fontId="7" fillId="2" borderId="0" xfId="0" applyFont="1" applyFill="1" applyAlignment="1">
      <alignment horizontal="left" vertical="center" shrinkToFit="1"/>
    </xf>
    <xf numFmtId="0" fontId="13" fillId="0" borderId="0" xfId="10" applyFont="1" applyAlignment="1">
      <alignment horizontal="left" vertical="center" wrapText="1"/>
    </xf>
    <xf numFmtId="0" fontId="0" fillId="2" borderId="0" xfId="0" applyFill="1" applyAlignment="1">
      <alignment horizontal="left" vertical="center"/>
    </xf>
    <xf numFmtId="0" fontId="0" fillId="2" borderId="0" xfId="0" applyFill="1" applyAlignment="1">
      <alignment vertical="center" wrapText="1"/>
    </xf>
    <xf numFmtId="0" fontId="34" fillId="0" borderId="0" xfId="0" applyFont="1" applyAlignment="1">
      <alignment vertical="center"/>
    </xf>
    <xf numFmtId="0" fontId="18" fillId="0" borderId="0" xfId="10" applyAlignment="1">
      <alignment vertical="center"/>
    </xf>
    <xf numFmtId="0" fontId="0" fillId="0" borderId="13" xfId="0" applyBorder="1" applyAlignment="1">
      <alignment vertical="center"/>
    </xf>
    <xf numFmtId="0" fontId="0" fillId="0" borderId="7" xfId="0" applyBorder="1" applyAlignment="1">
      <alignment vertical="center"/>
    </xf>
    <xf numFmtId="0" fontId="0" fillId="0" borderId="9" xfId="0" applyBorder="1" applyAlignment="1">
      <alignment horizontal="center" vertical="center"/>
    </xf>
    <xf numFmtId="0" fontId="0" fillId="0" borderId="6" xfId="0" applyBorder="1" applyAlignment="1">
      <alignment vertical="center"/>
    </xf>
    <xf numFmtId="0" fontId="0" fillId="0" borderId="0" xfId="0" applyAlignment="1">
      <alignment horizontal="center" vertical="center"/>
    </xf>
    <xf numFmtId="0" fontId="7" fillId="0" borderId="0" xfId="0" applyFont="1" applyAlignment="1">
      <alignment vertical="center"/>
    </xf>
    <xf numFmtId="0" fontId="13" fillId="2" borderId="13" xfId="0" applyFont="1" applyFill="1" applyBorder="1" applyAlignment="1">
      <alignment horizontal="left" vertical="center" wrapText="1"/>
    </xf>
    <xf numFmtId="0" fontId="0" fillId="0" borderId="5" xfId="0" applyBorder="1" applyAlignment="1">
      <alignment vertical="center"/>
    </xf>
    <xf numFmtId="0" fontId="7" fillId="0" borderId="11" xfId="0" applyFont="1" applyBorder="1" applyAlignment="1">
      <alignment vertical="center"/>
    </xf>
    <xf numFmtId="0" fontId="13" fillId="2" borderId="6" xfId="0" applyFont="1" applyFill="1" applyBorder="1" applyAlignment="1">
      <alignment vertical="center" shrinkToFit="1"/>
    </xf>
    <xf numFmtId="0" fontId="13" fillId="0" borderId="10" xfId="10" applyFont="1" applyBorder="1" applyAlignment="1">
      <alignment horizontal="left" vertical="center" wrapText="1"/>
    </xf>
    <xf numFmtId="0" fontId="25" fillId="2" borderId="9" xfId="0" applyFont="1" applyFill="1" applyBorder="1" applyAlignment="1">
      <alignment horizontal="left" vertical="center" shrinkToFit="1"/>
    </xf>
    <xf numFmtId="0" fontId="37" fillId="0" borderId="0" xfId="0" applyFont="1" applyAlignment="1">
      <alignment horizontal="justify" vertical="center" wrapText="1"/>
    </xf>
    <xf numFmtId="0" fontId="36" fillId="0" borderId="0" xfId="0" applyFont="1" applyAlignment="1">
      <alignment vertical="center" wrapText="1"/>
    </xf>
    <xf numFmtId="0" fontId="37" fillId="0" borderId="0" xfId="0" applyFont="1" applyAlignment="1">
      <alignment horizontal="left" vertical="center" wrapText="1"/>
    </xf>
    <xf numFmtId="0" fontId="37" fillId="0" borderId="0" xfId="0" applyFont="1" applyAlignment="1">
      <alignment horizontal="center" vertical="center" wrapText="1"/>
    </xf>
    <xf numFmtId="0" fontId="35" fillId="0" borderId="11" xfId="0" applyFont="1" applyBorder="1" applyAlignment="1">
      <alignment horizontal="justify" vertical="center"/>
    </xf>
    <xf numFmtId="0" fontId="0" fillId="0" borderId="11" xfId="0" applyBorder="1"/>
    <xf numFmtId="0" fontId="35" fillId="0" borderId="9" xfId="0" applyFont="1" applyBorder="1" applyAlignment="1">
      <alignment horizontal="center" vertical="center" wrapText="1"/>
    </xf>
    <xf numFmtId="0" fontId="35" fillId="0" borderId="4" xfId="0" applyFont="1" applyBorder="1" applyAlignment="1">
      <alignment horizontal="center" vertical="center" wrapText="1"/>
    </xf>
    <xf numFmtId="0" fontId="35" fillId="0" borderId="9" xfId="0" applyFont="1" applyBorder="1" applyAlignment="1">
      <alignment horizontal="justify" vertical="center" wrapText="1"/>
    </xf>
    <xf numFmtId="0" fontId="35" fillId="0" borderId="4" xfId="0" applyFont="1" applyBorder="1" applyAlignment="1">
      <alignment horizontal="justify" vertical="center" wrapText="1"/>
    </xf>
    <xf numFmtId="0" fontId="35" fillId="0" borderId="18" xfId="0" applyFont="1" applyBorder="1" applyAlignment="1">
      <alignment horizontal="justify" vertical="center" wrapText="1"/>
    </xf>
    <xf numFmtId="0" fontId="35" fillId="0" borderId="22" xfId="0" applyFont="1" applyBorder="1" applyAlignment="1">
      <alignment horizontal="justify" vertical="center" wrapText="1"/>
    </xf>
    <xf numFmtId="0" fontId="35" fillId="0" borderId="6" xfId="0" applyFont="1" applyBorder="1" applyAlignment="1">
      <alignment horizontal="justify" vertical="center" wrapText="1"/>
    </xf>
    <xf numFmtId="0" fontId="35" fillId="0" borderId="10" xfId="0" applyFont="1" applyBorder="1" applyAlignment="1">
      <alignment horizontal="justify" vertical="center" wrapText="1"/>
    </xf>
    <xf numFmtId="0" fontId="25" fillId="0" borderId="19" xfId="0" applyFont="1" applyBorder="1"/>
    <xf numFmtId="0" fontId="35" fillId="0" borderId="8" xfId="0" applyFont="1" applyBorder="1" applyAlignment="1">
      <alignment horizontal="justify" vertical="center" wrapText="1"/>
    </xf>
    <xf numFmtId="0" fontId="35" fillId="0" borderId="9" xfId="0" applyFont="1" applyBorder="1" applyAlignment="1">
      <alignment horizontal="left" vertical="center" wrapText="1"/>
    </xf>
    <xf numFmtId="0" fontId="35" fillId="0" borderId="13" xfId="0" applyFont="1" applyBorder="1" applyAlignment="1">
      <alignment horizontal="justify" vertical="center" wrapText="1"/>
    </xf>
    <xf numFmtId="10" fontId="0" fillId="0" borderId="8" xfId="14" applyNumberFormat="1" applyFont="1" applyBorder="1" applyAlignment="1">
      <alignment vertical="center"/>
    </xf>
    <xf numFmtId="0" fontId="35" fillId="0" borderId="10" xfId="0" applyFont="1" applyBorder="1" applyAlignment="1">
      <alignment horizontal="center" vertical="center" wrapText="1"/>
    </xf>
    <xf numFmtId="0" fontId="0" fillId="0" borderId="0" xfId="14" applyFont="1" applyAlignment="1">
      <alignment horizontal="left"/>
    </xf>
    <xf numFmtId="177" fontId="0" fillId="0" borderId="0" xfId="6" applyNumberFormat="1" applyFont="1" applyBorder="1" applyAlignment="1">
      <alignment horizontal="right"/>
    </xf>
    <xf numFmtId="177" fontId="0" fillId="0" borderId="0" xfId="14" applyNumberFormat="1" applyFont="1" applyAlignment="1">
      <alignment horizontal="right"/>
    </xf>
    <xf numFmtId="0" fontId="35" fillId="0" borderId="26" xfId="0" applyFont="1" applyBorder="1" applyAlignment="1">
      <alignment vertical="center" wrapText="1"/>
    </xf>
    <xf numFmtId="0" fontId="35" fillId="0" borderId="42" xfId="0" applyFont="1" applyBorder="1" applyAlignment="1">
      <alignment vertical="center" wrapText="1"/>
    </xf>
    <xf numFmtId="0" fontId="35" fillId="0" borderId="4" xfId="0" applyFont="1" applyBorder="1" applyAlignment="1">
      <alignment vertical="center" wrapText="1"/>
    </xf>
    <xf numFmtId="0" fontId="35" fillId="0" borderId="12" xfId="0" applyFont="1" applyBorder="1" applyAlignment="1">
      <alignment vertical="center" wrapText="1"/>
    </xf>
    <xf numFmtId="0" fontId="35" fillId="0" borderId="3" xfId="0" applyFont="1" applyBorder="1" applyAlignment="1">
      <alignment vertical="center" wrapText="1"/>
    </xf>
    <xf numFmtId="0" fontId="39" fillId="0" borderId="6" xfId="14" applyFont="1" applyBorder="1" applyAlignment="1">
      <alignment vertical="center"/>
    </xf>
    <xf numFmtId="0" fontId="39" fillId="0" borderId="8" xfId="14" applyFont="1" applyBorder="1" applyAlignment="1">
      <alignment vertical="center"/>
    </xf>
    <xf numFmtId="0" fontId="35" fillId="3" borderId="9" xfId="0" applyFont="1" applyFill="1" applyBorder="1" applyAlignment="1">
      <alignment horizontal="justify" vertical="center" wrapText="1"/>
    </xf>
    <xf numFmtId="177" fontId="0" fillId="0" borderId="8" xfId="6" applyNumberFormat="1" applyFont="1" applyBorder="1" applyAlignment="1">
      <alignment horizontal="right" wrapText="1"/>
    </xf>
    <xf numFmtId="0" fontId="3" fillId="0" borderId="16" xfId="14" applyBorder="1" applyAlignment="1">
      <alignment horizontal="center" vertical="center" wrapText="1"/>
    </xf>
    <xf numFmtId="0" fontId="3" fillId="0" borderId="21" xfId="14" applyBorder="1" applyAlignment="1">
      <alignment horizontal="center" vertical="center" wrapText="1"/>
    </xf>
    <xf numFmtId="0" fontId="5" fillId="0" borderId="5" xfId="5" applyFill="1" applyBorder="1" applyAlignment="1">
      <alignment horizontal="left" vertical="center"/>
    </xf>
    <xf numFmtId="0" fontId="7" fillId="0" borderId="11" xfId="10" applyFont="1" applyBorder="1" applyAlignment="1">
      <alignment horizontal="left" vertical="center" wrapText="1"/>
    </xf>
    <xf numFmtId="0" fontId="5" fillId="2" borderId="11" xfId="5" applyFill="1" applyBorder="1" applyAlignment="1">
      <alignment horizontal="left" vertical="center" wrapText="1"/>
    </xf>
    <xf numFmtId="31" fontId="0" fillId="0" borderId="37" xfId="14" applyNumberFormat="1" applyFont="1" applyBorder="1" applyAlignment="1">
      <alignment horizontal="center"/>
    </xf>
    <xf numFmtId="0" fontId="2" fillId="0" borderId="0" xfId="15">
      <alignment vertical="center"/>
    </xf>
    <xf numFmtId="0" fontId="44" fillId="0" borderId="0" xfId="15" applyFont="1" applyAlignment="1">
      <alignment horizontal="center" vertical="center" shrinkToFit="1"/>
    </xf>
    <xf numFmtId="0" fontId="2" fillId="0" borderId="44" xfId="15" applyBorder="1" applyAlignment="1">
      <alignment horizontal="center" vertical="center" shrinkToFit="1"/>
    </xf>
    <xf numFmtId="0" fontId="2" fillId="0" borderId="46" xfId="15" applyBorder="1" applyAlignment="1">
      <alignment horizontal="center" vertical="center"/>
    </xf>
    <xf numFmtId="0" fontId="29" fillId="0" borderId="47" xfId="15" applyFont="1" applyBorder="1" applyAlignment="1">
      <alignment vertical="center" wrapText="1"/>
    </xf>
    <xf numFmtId="0" fontId="2" fillId="0" borderId="0" xfId="15" applyAlignment="1">
      <alignment horizontal="center" vertical="center" shrinkToFit="1"/>
    </xf>
    <xf numFmtId="0" fontId="2" fillId="0" borderId="0" xfId="15" applyAlignment="1">
      <alignment horizontal="right" vertical="center"/>
    </xf>
    <xf numFmtId="0" fontId="7" fillId="2" borderId="22" xfId="0" applyFont="1" applyFill="1" applyBorder="1" applyAlignment="1">
      <alignment horizontal="center" vertical="center" wrapText="1"/>
    </xf>
    <xf numFmtId="0" fontId="13" fillId="2" borderId="10" xfId="0" applyFont="1" applyFill="1" applyBorder="1" applyAlignment="1">
      <alignment vertical="center" wrapText="1"/>
    </xf>
    <xf numFmtId="0" fontId="0" fillId="0" borderId="12" xfId="14" applyFont="1" applyBorder="1" applyAlignment="1">
      <alignment horizontal="right" vertical="center"/>
    </xf>
    <xf numFmtId="0" fontId="0" fillId="0" borderId="19" xfId="14" applyFont="1" applyBorder="1" applyAlignment="1">
      <alignment horizontal="center" vertical="center"/>
    </xf>
    <xf numFmtId="0" fontId="0" fillId="0" borderId="19" xfId="14" applyFont="1" applyBorder="1" applyAlignment="1">
      <alignment vertical="center"/>
    </xf>
    <xf numFmtId="0" fontId="0" fillId="0" borderId="13" xfId="14" applyFont="1" applyBorder="1" applyAlignment="1">
      <alignment vertical="center"/>
    </xf>
    <xf numFmtId="31" fontId="7" fillId="0" borderId="0" xfId="0" applyNumberFormat="1" applyFont="1" applyAlignment="1">
      <alignment horizontal="right" vertical="center"/>
    </xf>
    <xf numFmtId="0" fontId="5" fillId="0" borderId="8" xfId="5" applyBorder="1" applyAlignment="1">
      <alignment vertical="center"/>
    </xf>
    <xf numFmtId="0" fontId="1" fillId="0" borderId="44" xfId="15" applyFont="1" applyBorder="1">
      <alignment vertical="center"/>
    </xf>
    <xf numFmtId="0" fontId="1" fillId="0" borderId="44" xfId="15" applyFont="1" applyBorder="1" applyAlignment="1">
      <alignment horizontal="left" vertical="center" wrapText="1"/>
    </xf>
    <xf numFmtId="0" fontId="6" fillId="2" borderId="12" xfId="0" applyFont="1" applyFill="1" applyBorder="1" applyAlignment="1">
      <alignment horizontal="left" vertical="center" wrapText="1"/>
    </xf>
    <xf numFmtId="0" fontId="6" fillId="2" borderId="19" xfId="0" applyFont="1" applyFill="1" applyBorder="1" applyAlignment="1">
      <alignment horizontal="left" vertical="center" wrapText="1"/>
    </xf>
    <xf numFmtId="0" fontId="6" fillId="2" borderId="7" xfId="0" applyFont="1" applyFill="1" applyBorder="1" applyAlignment="1">
      <alignment horizontal="left" vertical="center" wrapText="1"/>
    </xf>
    <xf numFmtId="0" fontId="6" fillId="2" borderId="6" xfId="0" applyFont="1" applyFill="1" applyBorder="1" applyAlignment="1">
      <alignment horizontal="left" vertical="center" wrapText="1"/>
    </xf>
    <xf numFmtId="0" fontId="35" fillId="0" borderId="22" xfId="0" applyFont="1" applyBorder="1" applyAlignment="1">
      <alignment horizontal="justify" vertical="center" wrapText="1"/>
    </xf>
    <xf numFmtId="0" fontId="35" fillId="0" borderId="18" xfId="0" applyFont="1" applyBorder="1" applyAlignment="1">
      <alignment horizontal="justify" vertical="center" wrapText="1"/>
    </xf>
    <xf numFmtId="0" fontId="35" fillId="0" borderId="10" xfId="0" applyFont="1" applyBorder="1" applyAlignment="1">
      <alignment horizontal="justify" vertical="center" wrapText="1"/>
    </xf>
    <xf numFmtId="0" fontId="35" fillId="0" borderId="26" xfId="0" applyFont="1" applyBorder="1" applyAlignment="1">
      <alignment horizontal="justify" vertical="center" wrapText="1"/>
    </xf>
    <xf numFmtId="0" fontId="35" fillId="0" borderId="9" xfId="0" applyFont="1" applyBorder="1" applyAlignment="1">
      <alignment horizontal="justify" vertical="center" wrapText="1"/>
    </xf>
    <xf numFmtId="0" fontId="15" fillId="2" borderId="0" xfId="0" applyFont="1" applyFill="1" applyAlignment="1">
      <alignment horizontal="center" vertical="center"/>
    </xf>
    <xf numFmtId="0" fontId="7" fillId="2" borderId="3" xfId="0" applyFont="1" applyFill="1" applyBorder="1" applyAlignment="1">
      <alignment horizontal="center" vertical="center" shrinkToFit="1"/>
    </xf>
    <xf numFmtId="0" fontId="7" fillId="2" borderId="4" xfId="0" applyFont="1" applyFill="1" applyBorder="1" applyAlignment="1">
      <alignment horizontal="center" vertical="center" shrinkToFit="1"/>
    </xf>
    <xf numFmtId="0" fontId="6" fillId="2" borderId="12" xfId="0" applyFont="1" applyFill="1" applyBorder="1" applyAlignment="1">
      <alignment horizontal="center" vertical="center" wrapText="1"/>
    </xf>
    <xf numFmtId="0" fontId="6" fillId="2" borderId="13" xfId="0" applyFont="1" applyFill="1" applyBorder="1" applyAlignment="1">
      <alignment horizontal="center" vertical="center" wrapText="1"/>
    </xf>
    <xf numFmtId="0" fontId="13" fillId="2" borderId="3" xfId="0" applyFont="1" applyFill="1" applyBorder="1" applyAlignment="1">
      <alignment horizontal="center" vertical="center" shrinkToFit="1"/>
    </xf>
    <xf numFmtId="0" fontId="13" fillId="2" borderId="4" xfId="0" applyFont="1" applyFill="1" applyBorder="1" applyAlignment="1">
      <alignment horizontal="center" vertical="center" shrinkToFit="1"/>
    </xf>
    <xf numFmtId="0" fontId="6" fillId="0" borderId="12" xfId="10" applyFont="1" applyBorder="1" applyAlignment="1">
      <alignment horizontal="left" vertical="center" wrapText="1"/>
    </xf>
    <xf numFmtId="0" fontId="6" fillId="0" borderId="19" xfId="10" applyFont="1" applyBorder="1" applyAlignment="1">
      <alignment horizontal="left" vertical="center" wrapText="1"/>
    </xf>
    <xf numFmtId="0" fontId="13" fillId="0" borderId="11" xfId="10" applyFont="1" applyBorder="1" applyAlignment="1">
      <alignment vertical="center" wrapText="1"/>
    </xf>
    <xf numFmtId="0" fontId="13" fillId="0" borderId="8" xfId="10" applyFont="1" applyBorder="1" applyAlignment="1">
      <alignment vertical="center" wrapText="1"/>
    </xf>
    <xf numFmtId="0" fontId="6" fillId="0" borderId="12" xfId="0" applyFont="1" applyBorder="1" applyAlignment="1">
      <alignment vertical="center"/>
    </xf>
    <xf numFmtId="0" fontId="6" fillId="0" borderId="19" xfId="0" applyFont="1" applyBorder="1" applyAlignment="1">
      <alignment vertical="center"/>
    </xf>
    <xf numFmtId="0" fontId="35" fillId="0" borderId="38" xfId="0" applyFont="1" applyBorder="1" applyAlignment="1">
      <alignment horizontal="justify" vertical="center" wrapText="1"/>
    </xf>
    <xf numFmtId="0" fontId="35" fillId="0" borderId="27" xfId="0" applyFont="1" applyBorder="1" applyAlignment="1">
      <alignment horizontal="justify" vertical="center" wrapText="1"/>
    </xf>
    <xf numFmtId="0" fontId="35" fillId="0" borderId="43" xfId="0" applyFont="1" applyBorder="1" applyAlignment="1">
      <alignment horizontal="justify" vertical="center" wrapText="1"/>
    </xf>
    <xf numFmtId="0" fontId="35" fillId="0" borderId="42" xfId="0" applyFont="1" applyBorder="1" applyAlignment="1">
      <alignment horizontal="justify" vertical="center" wrapText="1"/>
    </xf>
    <xf numFmtId="0" fontId="35" fillId="0" borderId="4" xfId="0" applyFont="1" applyBorder="1" applyAlignment="1">
      <alignment horizontal="justify" vertical="center" wrapText="1"/>
    </xf>
    <xf numFmtId="0" fontId="35" fillId="0" borderId="12" xfId="0" applyFont="1" applyBorder="1" applyAlignment="1">
      <alignment horizontal="justify" vertical="center" wrapText="1"/>
    </xf>
    <xf numFmtId="0" fontId="35" fillId="0" borderId="13" xfId="0" applyFont="1" applyBorder="1" applyAlignment="1">
      <alignment horizontal="justify" vertical="center" wrapText="1"/>
    </xf>
    <xf numFmtId="0" fontId="35" fillId="0" borderId="3" xfId="0" applyFont="1" applyBorder="1" applyAlignment="1">
      <alignment horizontal="justify" vertical="center" wrapText="1"/>
    </xf>
    <xf numFmtId="0" fontId="35" fillId="0" borderId="2" xfId="0" applyFont="1" applyBorder="1" applyAlignment="1">
      <alignment horizontal="justify" vertical="center" wrapText="1"/>
    </xf>
    <xf numFmtId="0" fontId="35" fillId="0" borderId="0" xfId="0" applyFont="1" applyAlignment="1">
      <alignment horizontal="justify" vertical="center" wrapText="1"/>
    </xf>
    <xf numFmtId="0" fontId="11" fillId="0" borderId="0" xfId="0" applyFont="1" applyAlignment="1">
      <alignment horizontal="center" wrapText="1"/>
    </xf>
    <xf numFmtId="0" fontId="6" fillId="0" borderId="0" xfId="0" applyFont="1" applyAlignment="1">
      <alignment horizontal="center"/>
    </xf>
    <xf numFmtId="0" fontId="15" fillId="0" borderId="0" xfId="0" applyFont="1" applyAlignment="1">
      <alignment horizontal="center"/>
    </xf>
    <xf numFmtId="0" fontId="37" fillId="0" borderId="0" xfId="0" applyFont="1" applyAlignment="1">
      <alignment horizontal="justify" vertical="center" wrapText="1"/>
    </xf>
    <xf numFmtId="0" fontId="6" fillId="2" borderId="3" xfId="0" applyFont="1" applyFill="1" applyBorder="1" applyAlignment="1">
      <alignment horizontal="left" wrapText="1"/>
    </xf>
    <xf numFmtId="0" fontId="6" fillId="2" borderId="4" xfId="0" applyFont="1" applyFill="1" applyBorder="1" applyAlignment="1">
      <alignment horizontal="left" wrapText="1"/>
    </xf>
    <xf numFmtId="0" fontId="6" fillId="2" borderId="3" xfId="0" applyFont="1" applyFill="1" applyBorder="1" applyAlignment="1">
      <alignment horizontal="left" vertical="center" wrapText="1"/>
    </xf>
    <xf numFmtId="0" fontId="6" fillId="2" borderId="2" xfId="0" applyFont="1" applyFill="1" applyBorder="1" applyAlignment="1">
      <alignment horizontal="left" vertical="center" wrapText="1"/>
    </xf>
    <xf numFmtId="0" fontId="6" fillId="2" borderId="4" xfId="0" applyFont="1" applyFill="1" applyBorder="1" applyAlignment="1">
      <alignment horizontal="left" vertical="center" wrapText="1"/>
    </xf>
    <xf numFmtId="38" fontId="8" fillId="0" borderId="3" xfId="6" applyFont="1" applyBorder="1" applyAlignment="1">
      <alignment vertical="center"/>
    </xf>
    <xf numFmtId="38" fontId="8" fillId="0" borderId="2" xfId="6" applyFont="1" applyBorder="1" applyAlignment="1">
      <alignment vertical="center"/>
    </xf>
    <xf numFmtId="0" fontId="9" fillId="0" borderId="0" xfId="0" applyFont="1" applyAlignment="1">
      <alignment horizontal="center" vertical="center"/>
    </xf>
    <xf numFmtId="0" fontId="8" fillId="0" borderId="0" xfId="0" applyFont="1" applyAlignment="1">
      <alignment horizontal="center" vertical="center"/>
    </xf>
    <xf numFmtId="0" fontId="8" fillId="0" borderId="17" xfId="0" applyFont="1" applyBorder="1" applyAlignment="1">
      <alignment horizontal="center" vertical="center"/>
    </xf>
    <xf numFmtId="0" fontId="8" fillId="0" borderId="25" xfId="0" applyFont="1" applyBorder="1" applyAlignment="1">
      <alignment horizontal="center" vertical="center"/>
    </xf>
    <xf numFmtId="38" fontId="12" fillId="0" borderId="28" xfId="6" applyFont="1" applyBorder="1" applyAlignment="1">
      <alignment horizontal="center" vertical="center" wrapText="1"/>
    </xf>
    <xf numFmtId="38" fontId="12" fillId="0" borderId="2" xfId="6" applyFont="1" applyBorder="1" applyAlignment="1">
      <alignment horizontal="center" vertical="center" wrapText="1"/>
    </xf>
    <xf numFmtId="38" fontId="8" fillId="0" borderId="39" xfId="6" applyFont="1" applyBorder="1" applyAlignment="1">
      <alignment vertical="center"/>
    </xf>
    <xf numFmtId="38" fontId="8" fillId="0" borderId="40" xfId="6" applyFont="1" applyBorder="1" applyAlignment="1">
      <alignment vertical="center"/>
    </xf>
    <xf numFmtId="0" fontId="8" fillId="0" borderId="11" xfId="14" applyFont="1" applyBorder="1" applyAlignment="1">
      <alignment horizontal="left" vertical="center"/>
    </xf>
    <xf numFmtId="0" fontId="8" fillId="0" borderId="0" xfId="14" applyFont="1" applyAlignment="1">
      <alignment horizontal="center" vertical="center"/>
    </xf>
    <xf numFmtId="0" fontId="0" fillId="0" borderId="3" xfId="14" applyFont="1" applyBorder="1" applyAlignment="1">
      <alignment horizontal="center" vertical="center"/>
    </xf>
    <xf numFmtId="0" fontId="0" fillId="0" borderId="2" xfId="14" applyFont="1" applyBorder="1" applyAlignment="1">
      <alignment horizontal="center" vertical="center"/>
    </xf>
    <xf numFmtId="0" fontId="0" fillId="0" borderId="35" xfId="14" applyFont="1" applyBorder="1" applyAlignment="1">
      <alignment horizontal="center" vertical="center"/>
    </xf>
    <xf numFmtId="0" fontId="0" fillId="0" borderId="3" xfId="14" applyFont="1" applyBorder="1" applyAlignment="1">
      <alignment vertical="center"/>
    </xf>
    <xf numFmtId="0" fontId="0" fillId="0" borderId="35" xfId="14" applyFont="1" applyBorder="1" applyAlignment="1">
      <alignment vertical="center"/>
    </xf>
    <xf numFmtId="0" fontId="0" fillId="0" borderId="0" xfId="14" applyFont="1" applyAlignment="1">
      <alignment horizontal="right" vertical="center"/>
    </xf>
    <xf numFmtId="0" fontId="0" fillId="0" borderId="11" xfId="14" applyFont="1" applyBorder="1" applyAlignment="1">
      <alignment horizontal="center" vertical="center"/>
    </xf>
    <xf numFmtId="0" fontId="0" fillId="0" borderId="11" xfId="14" applyFont="1" applyBorder="1" applyAlignment="1">
      <alignment horizontal="left" vertical="center"/>
    </xf>
    <xf numFmtId="0" fontId="3" fillId="0" borderId="11" xfId="14" applyBorder="1" applyAlignment="1">
      <alignment horizontal="left" vertical="center"/>
    </xf>
    <xf numFmtId="0" fontId="0" fillId="0" borderId="28" xfId="14" applyFont="1" applyBorder="1" applyAlignment="1">
      <alignment horizontal="center" vertical="center"/>
    </xf>
    <xf numFmtId="0" fontId="0" fillId="0" borderId="0" xfId="14" applyFont="1" applyAlignment="1">
      <alignment horizontal="left"/>
    </xf>
    <xf numFmtId="0" fontId="9" fillId="0" borderId="0" xfId="14" applyFont="1" applyAlignment="1">
      <alignment horizontal="center"/>
    </xf>
    <xf numFmtId="0" fontId="0" fillId="0" borderId="0" xfId="14" applyFont="1" applyAlignment="1">
      <alignment horizontal="center"/>
    </xf>
    <xf numFmtId="0" fontId="28" fillId="0" borderId="0" xfId="14" applyFont="1" applyAlignment="1">
      <alignment horizontal="left"/>
    </xf>
    <xf numFmtId="0" fontId="8" fillId="0" borderId="0" xfId="14" applyFont="1" applyAlignment="1">
      <alignment horizontal="left"/>
    </xf>
    <xf numFmtId="0" fontId="0" fillId="0" borderId="3" xfId="14" applyFont="1" applyBorder="1" applyAlignment="1">
      <alignment horizontal="center"/>
    </xf>
    <xf numFmtId="0" fontId="0" fillId="0" borderId="2" xfId="14" applyFont="1" applyBorder="1" applyAlignment="1">
      <alignment horizontal="center"/>
    </xf>
    <xf numFmtId="0" fontId="0" fillId="0" borderId="41" xfId="14" applyFont="1" applyBorder="1" applyAlignment="1">
      <alignment horizontal="center"/>
    </xf>
    <xf numFmtId="0" fontId="0" fillId="0" borderId="32" xfId="14" applyFont="1" applyBorder="1" applyAlignment="1">
      <alignment horizontal="center"/>
    </xf>
    <xf numFmtId="0" fontId="0" fillId="0" borderId="4" xfId="14" applyFont="1" applyBorder="1" applyAlignment="1">
      <alignment horizontal="center"/>
    </xf>
    <xf numFmtId="0" fontId="3" fillId="0" borderId="0" xfId="14" applyAlignment="1">
      <alignment horizontal="left"/>
    </xf>
    <xf numFmtId="0" fontId="46" fillId="0" borderId="48" xfId="15" applyFont="1" applyBorder="1" applyAlignment="1">
      <alignment horizontal="left" vertical="top" shrinkToFit="1"/>
    </xf>
    <xf numFmtId="0" fontId="46" fillId="0" borderId="49" xfId="15" applyFont="1" applyBorder="1" applyAlignment="1">
      <alignment horizontal="left" vertical="top" shrinkToFit="1"/>
    </xf>
    <xf numFmtId="0" fontId="44" fillId="0" borderId="0" xfId="15" applyFont="1" applyAlignment="1">
      <alignment horizontal="center" vertical="center" shrinkToFit="1"/>
    </xf>
    <xf numFmtId="0" fontId="2" fillId="0" borderId="45" xfId="15" applyBorder="1" applyAlignment="1">
      <alignment horizontal="center" vertical="center" shrinkToFit="1"/>
    </xf>
    <xf numFmtId="0" fontId="2" fillId="0" borderId="23" xfId="15" applyBorder="1" applyAlignment="1">
      <alignment horizontal="center" vertical="center" shrinkToFit="1"/>
    </xf>
    <xf numFmtId="0" fontId="47" fillId="0" borderId="0" xfId="15" applyFont="1" applyAlignment="1">
      <alignment horizontal="center" vertical="center" shrinkToFit="1"/>
    </xf>
  </cellXfs>
  <cellStyles count="16">
    <cellStyle name="Calc Currency (0)" xfId="1" xr:uid="{00000000-0005-0000-0000-000000000000}"/>
    <cellStyle name="Header1" xfId="2" xr:uid="{00000000-0005-0000-0000-000001000000}"/>
    <cellStyle name="Header2" xfId="3" xr:uid="{00000000-0005-0000-0000-000002000000}"/>
    <cellStyle name="Normal_#18-Internet" xfId="4" xr:uid="{00000000-0005-0000-0000-000003000000}"/>
    <cellStyle name="ハイパーリンク" xfId="5" builtinId="8"/>
    <cellStyle name="桁区切り" xfId="6" builtinId="6"/>
    <cellStyle name="桁区切り 2" xfId="7" xr:uid="{00000000-0005-0000-0000-000007000000}"/>
    <cellStyle name="桁区切り 2 2" xfId="8" xr:uid="{00000000-0005-0000-0000-000008000000}"/>
    <cellStyle name="桁区切り 3" xfId="9" xr:uid="{00000000-0005-0000-0000-000009000000}"/>
    <cellStyle name="標準" xfId="0" builtinId="0"/>
    <cellStyle name="標準 2" xfId="10" xr:uid="{00000000-0005-0000-0000-00000B000000}"/>
    <cellStyle name="標準 3" xfId="11" xr:uid="{00000000-0005-0000-0000-00000C000000}"/>
    <cellStyle name="標準 4" xfId="12" xr:uid="{00000000-0005-0000-0000-00000D000000}"/>
    <cellStyle name="標準 5" xfId="13" xr:uid="{00000000-0005-0000-0000-00000E000000}"/>
    <cellStyle name="標準 6" xfId="15" xr:uid="{9FCB5F83-35CE-4556-BBB3-98461914DBF5}"/>
    <cellStyle name="標準_様式ファイル(上程委員会向）" xfId="14" xr:uid="{00000000-0005-0000-0000-000019000000}"/>
  </cellStyles>
  <dxfs count="1">
    <dxf>
      <fill>
        <patternFill>
          <bgColor rgb="FFFF0000"/>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checked="Checked"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checked="Checked" lockText="1" noThreeD="1"/>
</file>

<file path=xl/ctrlProps/ctrlProp6.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1085850</xdr:colOff>
          <xdr:row>7</xdr:row>
          <xdr:rowOff>95250</xdr:rowOff>
        </xdr:from>
        <xdr:to>
          <xdr:col>1</xdr:col>
          <xdr:colOff>1704975</xdr:colOff>
          <xdr:row>7</xdr:row>
          <xdr:rowOff>323850</xdr:rowOff>
        </xdr:to>
        <xdr:sp macro="" textlink="">
          <xdr:nvSpPr>
            <xdr:cNvPr id="96257" name="Check Box 1" hidden="1">
              <a:extLst>
                <a:ext uri="{63B3BB69-23CF-44E3-9099-C40C66FF867C}">
                  <a14:compatExt spid="_x0000_s96257"/>
                </a:ext>
                <a:ext uri="{FF2B5EF4-FFF2-40B4-BE49-F238E27FC236}">
                  <a16:creationId xmlns:a16="http://schemas.microsoft.com/office/drawing/2014/main" id="{00000000-0008-0000-0600-0000017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あり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2152650</xdr:colOff>
          <xdr:row>7</xdr:row>
          <xdr:rowOff>95250</xdr:rowOff>
        </xdr:from>
        <xdr:to>
          <xdr:col>1</xdr:col>
          <xdr:colOff>2771775</xdr:colOff>
          <xdr:row>7</xdr:row>
          <xdr:rowOff>323850</xdr:rowOff>
        </xdr:to>
        <xdr:sp macro="" textlink="">
          <xdr:nvSpPr>
            <xdr:cNvPr id="96258" name="Check Box 2" hidden="1">
              <a:extLst>
                <a:ext uri="{63B3BB69-23CF-44E3-9099-C40C66FF867C}">
                  <a14:compatExt spid="_x0000_s96258"/>
                </a:ext>
                <a:ext uri="{FF2B5EF4-FFF2-40B4-BE49-F238E27FC236}">
                  <a16:creationId xmlns:a16="http://schemas.microsoft.com/office/drawing/2014/main" id="{00000000-0008-0000-0600-0000027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2990850</xdr:colOff>
          <xdr:row>8</xdr:row>
          <xdr:rowOff>57150</xdr:rowOff>
        </xdr:from>
        <xdr:to>
          <xdr:col>1</xdr:col>
          <xdr:colOff>3810000</xdr:colOff>
          <xdr:row>8</xdr:row>
          <xdr:rowOff>304800</xdr:rowOff>
        </xdr:to>
        <xdr:sp macro="" textlink="">
          <xdr:nvSpPr>
            <xdr:cNvPr id="96259" name="Check Box 3" hidden="1">
              <a:extLst>
                <a:ext uri="{63B3BB69-23CF-44E3-9099-C40C66FF867C}">
                  <a14:compatExt spid="_x0000_s96259"/>
                </a:ext>
                <a:ext uri="{FF2B5EF4-FFF2-40B4-BE49-F238E27FC236}">
                  <a16:creationId xmlns:a16="http://schemas.microsoft.com/office/drawing/2014/main" id="{00000000-0008-0000-0600-0000037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反映済み</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1085850</xdr:colOff>
          <xdr:row>9</xdr:row>
          <xdr:rowOff>95250</xdr:rowOff>
        </xdr:from>
        <xdr:to>
          <xdr:col>1</xdr:col>
          <xdr:colOff>1704975</xdr:colOff>
          <xdr:row>9</xdr:row>
          <xdr:rowOff>323850</xdr:rowOff>
        </xdr:to>
        <xdr:sp macro="" textlink="">
          <xdr:nvSpPr>
            <xdr:cNvPr id="96260" name="Check Box 4" hidden="1">
              <a:extLst>
                <a:ext uri="{63B3BB69-23CF-44E3-9099-C40C66FF867C}">
                  <a14:compatExt spid="_x0000_s96260"/>
                </a:ext>
                <a:ext uri="{FF2B5EF4-FFF2-40B4-BE49-F238E27FC236}">
                  <a16:creationId xmlns:a16="http://schemas.microsoft.com/office/drawing/2014/main" id="{00000000-0008-0000-0600-0000047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あり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2152650</xdr:colOff>
          <xdr:row>9</xdr:row>
          <xdr:rowOff>95250</xdr:rowOff>
        </xdr:from>
        <xdr:to>
          <xdr:col>1</xdr:col>
          <xdr:colOff>2771775</xdr:colOff>
          <xdr:row>9</xdr:row>
          <xdr:rowOff>323850</xdr:rowOff>
        </xdr:to>
        <xdr:sp macro="" textlink="">
          <xdr:nvSpPr>
            <xdr:cNvPr id="96261" name="Check Box 5" hidden="1">
              <a:extLst>
                <a:ext uri="{63B3BB69-23CF-44E3-9099-C40C66FF867C}">
                  <a14:compatExt spid="_x0000_s96261"/>
                </a:ext>
                <a:ext uri="{FF2B5EF4-FFF2-40B4-BE49-F238E27FC236}">
                  <a16:creationId xmlns:a16="http://schemas.microsoft.com/office/drawing/2014/main" id="{00000000-0008-0000-0600-0000057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2990850</xdr:colOff>
          <xdr:row>10</xdr:row>
          <xdr:rowOff>57150</xdr:rowOff>
        </xdr:from>
        <xdr:to>
          <xdr:col>1</xdr:col>
          <xdr:colOff>3810000</xdr:colOff>
          <xdr:row>10</xdr:row>
          <xdr:rowOff>304800</xdr:rowOff>
        </xdr:to>
        <xdr:sp macro="" textlink="">
          <xdr:nvSpPr>
            <xdr:cNvPr id="96262" name="Check Box 6" hidden="1">
              <a:extLst>
                <a:ext uri="{63B3BB69-23CF-44E3-9099-C40C66FF867C}">
                  <a14:compatExt spid="_x0000_s96262"/>
                </a:ext>
                <a:ext uri="{FF2B5EF4-FFF2-40B4-BE49-F238E27FC236}">
                  <a16:creationId xmlns:a16="http://schemas.microsoft.com/office/drawing/2014/main" id="{00000000-0008-0000-0600-0000067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反映済み</a:t>
              </a:r>
            </a:p>
          </xdr:txBody>
        </xdr:sp>
        <xdr:clientData/>
      </xdr:twoCellAnchor>
    </mc:Choice>
    <mc:Fallback/>
  </mc:AlternateContent>
  <xdr:twoCellAnchor editAs="oneCell">
    <xdr:from>
      <xdr:col>0</xdr:col>
      <xdr:colOff>161926</xdr:colOff>
      <xdr:row>14</xdr:row>
      <xdr:rowOff>152401</xdr:rowOff>
    </xdr:from>
    <xdr:to>
      <xdr:col>1</xdr:col>
      <xdr:colOff>888457</xdr:colOff>
      <xdr:row>14</xdr:row>
      <xdr:rowOff>1962151</xdr:rowOff>
    </xdr:to>
    <xdr:pic>
      <xdr:nvPicPr>
        <xdr:cNvPr id="2" name="図 1">
          <a:extLst>
            <a:ext uri="{FF2B5EF4-FFF2-40B4-BE49-F238E27FC236}">
              <a16:creationId xmlns:a16="http://schemas.microsoft.com/office/drawing/2014/main" id="{B9EF6740-C124-7744-EBB0-8AABBB2F0E34}"/>
            </a:ext>
          </a:extLst>
        </xdr:cNvPr>
        <xdr:cNvPicPr>
          <a:picLocks noChangeAspect="1"/>
        </xdr:cNvPicPr>
      </xdr:nvPicPr>
      <xdr:blipFill>
        <a:blip xmlns:r="http://schemas.openxmlformats.org/officeDocument/2006/relationships" r:embed="rId1"/>
        <a:stretch>
          <a:fillRect/>
        </a:stretch>
      </xdr:blipFill>
      <xdr:spPr>
        <a:xfrm>
          <a:off x="161926" y="5153026"/>
          <a:ext cx="2412456" cy="1809750"/>
        </a:xfrm>
        <a:prstGeom prst="rect">
          <a:avLst/>
        </a:prstGeom>
      </xdr:spPr>
    </xdr:pic>
    <xdr:clientData/>
  </xdr:twoCellAnchor>
  <xdr:twoCellAnchor editAs="oneCell">
    <xdr:from>
      <xdr:col>0</xdr:col>
      <xdr:colOff>180976</xdr:colOff>
      <xdr:row>14</xdr:row>
      <xdr:rowOff>2133600</xdr:rowOff>
    </xdr:from>
    <xdr:to>
      <xdr:col>1</xdr:col>
      <xdr:colOff>895351</xdr:colOff>
      <xdr:row>14</xdr:row>
      <xdr:rowOff>3934231</xdr:rowOff>
    </xdr:to>
    <xdr:pic>
      <xdr:nvPicPr>
        <xdr:cNvPr id="3" name="図 2">
          <a:extLst>
            <a:ext uri="{FF2B5EF4-FFF2-40B4-BE49-F238E27FC236}">
              <a16:creationId xmlns:a16="http://schemas.microsoft.com/office/drawing/2014/main" id="{D66A2D7C-B577-2E2D-E713-5445D6ABD559}"/>
            </a:ext>
          </a:extLst>
        </xdr:cNvPr>
        <xdr:cNvPicPr>
          <a:picLocks noChangeAspect="1"/>
        </xdr:cNvPicPr>
      </xdr:nvPicPr>
      <xdr:blipFill>
        <a:blip xmlns:r="http://schemas.openxmlformats.org/officeDocument/2006/relationships" r:embed="rId2"/>
        <a:stretch>
          <a:fillRect/>
        </a:stretch>
      </xdr:blipFill>
      <xdr:spPr>
        <a:xfrm>
          <a:off x="180976" y="7134225"/>
          <a:ext cx="2400300" cy="1800631"/>
        </a:xfrm>
        <a:prstGeom prst="rect">
          <a:avLst/>
        </a:prstGeom>
      </xdr:spPr>
    </xdr:pic>
    <xdr:clientData/>
  </xdr:twoCellAnchor>
  <xdr:twoCellAnchor editAs="oneCell">
    <xdr:from>
      <xdr:col>1</xdr:col>
      <xdr:colOff>1133475</xdr:colOff>
      <xdr:row>14</xdr:row>
      <xdr:rowOff>163679</xdr:rowOff>
    </xdr:from>
    <xdr:to>
      <xdr:col>1</xdr:col>
      <xdr:colOff>3562350</xdr:colOff>
      <xdr:row>14</xdr:row>
      <xdr:rowOff>1985746</xdr:rowOff>
    </xdr:to>
    <xdr:pic>
      <xdr:nvPicPr>
        <xdr:cNvPr id="4" name="図 3">
          <a:extLst>
            <a:ext uri="{FF2B5EF4-FFF2-40B4-BE49-F238E27FC236}">
              <a16:creationId xmlns:a16="http://schemas.microsoft.com/office/drawing/2014/main" id="{820A3812-ECA4-DFF5-E7D1-4D5A9E6ECF61}"/>
            </a:ext>
          </a:extLst>
        </xdr:cNvPr>
        <xdr:cNvPicPr>
          <a:picLocks noChangeAspect="1"/>
        </xdr:cNvPicPr>
      </xdr:nvPicPr>
      <xdr:blipFill>
        <a:blip xmlns:r="http://schemas.openxmlformats.org/officeDocument/2006/relationships" r:embed="rId3"/>
        <a:stretch>
          <a:fillRect/>
        </a:stretch>
      </xdr:blipFill>
      <xdr:spPr>
        <a:xfrm>
          <a:off x="2819400" y="5164304"/>
          <a:ext cx="2428875" cy="1822067"/>
        </a:xfrm>
        <a:prstGeom prst="rect">
          <a:avLst/>
        </a:prstGeom>
      </xdr:spPr>
    </xdr:pic>
    <xdr:clientData/>
  </xdr:twoCellAnchor>
  <xdr:twoCellAnchor editAs="oneCell">
    <xdr:from>
      <xdr:col>1</xdr:col>
      <xdr:colOff>1133476</xdr:colOff>
      <xdr:row>14</xdr:row>
      <xdr:rowOff>2143125</xdr:rowOff>
    </xdr:from>
    <xdr:to>
      <xdr:col>1</xdr:col>
      <xdr:colOff>3533235</xdr:colOff>
      <xdr:row>14</xdr:row>
      <xdr:rowOff>3943350</xdr:rowOff>
    </xdr:to>
    <xdr:pic>
      <xdr:nvPicPr>
        <xdr:cNvPr id="5" name="図 4">
          <a:extLst>
            <a:ext uri="{FF2B5EF4-FFF2-40B4-BE49-F238E27FC236}">
              <a16:creationId xmlns:a16="http://schemas.microsoft.com/office/drawing/2014/main" id="{AC38885C-6405-D80D-ACDA-BFC2D23E8245}"/>
            </a:ext>
          </a:extLst>
        </xdr:cNvPr>
        <xdr:cNvPicPr>
          <a:picLocks noChangeAspect="1"/>
        </xdr:cNvPicPr>
      </xdr:nvPicPr>
      <xdr:blipFill>
        <a:blip xmlns:r="http://schemas.openxmlformats.org/officeDocument/2006/relationships" r:embed="rId4"/>
        <a:stretch>
          <a:fillRect/>
        </a:stretch>
      </xdr:blipFill>
      <xdr:spPr>
        <a:xfrm>
          <a:off x="2819401" y="7143750"/>
          <a:ext cx="2399759" cy="1800225"/>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solidFill>
          <a:srgbClr val="CCFFFF"/>
        </a:solidFill>
        <a:ln w="9525">
          <a:solidFill>
            <a:srgbClr val="000000"/>
          </a:solidFill>
          <a:round/>
          <a:headEnd/>
          <a:tailEnd/>
        </a:ln>
      </a:spPr>
      <a:bodyPr vertOverflow="clip" wrap="square" lIns="27432" tIns="18288" rIns="0" bIns="0" anchor="t" upright="1"/>
      <a:lstStyle>
        <a:defPPr algn="l" rtl="0">
          <a:lnSpc>
            <a:spcPct val="100000"/>
          </a:lnSpc>
          <a:defRPr sz="1100" b="0" i="0" strike="noStrike" kern="0" spc="0" baseline="0">
            <a:solidFill>
              <a:srgbClr val="000000"/>
            </a:solidFill>
            <a:latin typeface="ＭＳ Ｐゴシック"/>
            <a:ea typeface="ＭＳ Ｐゴシック"/>
          </a:defRPr>
        </a:defPPr>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hyperlink" Target="&#32117;&#12398;&#20855;&#12288;&#35211;&#31309;&#12418;&#12426;.pdf" TargetMode="External"/><Relationship Id="rId7" Type="http://schemas.openxmlformats.org/officeDocument/2006/relationships/comments" Target="../comments5.xml"/><Relationship Id="rId2" Type="http://schemas.openxmlformats.org/officeDocument/2006/relationships/hyperlink" Target="&#31558;&#12288;&#35211;&#31309;&#12418;&#12426;.pdf" TargetMode="External"/><Relationship Id="rId1" Type="http://schemas.openxmlformats.org/officeDocument/2006/relationships/hyperlink" Target="&#20250;&#22580;&#12288;&#35211;&#31309;&#12418;&#12426;.pdf" TargetMode="External"/><Relationship Id="rId6" Type="http://schemas.openxmlformats.org/officeDocument/2006/relationships/vmlDrawing" Target="../drawings/vmlDrawing5.vml"/><Relationship Id="rId5" Type="http://schemas.openxmlformats.org/officeDocument/2006/relationships/printerSettings" Target="../printerSettings/printerSettings5.bin"/><Relationship Id="rId4" Type="http://schemas.openxmlformats.org/officeDocument/2006/relationships/hyperlink" Target="&#12502;&#12523;&#12540;&#12471;&#12540;&#12488;&#12288;&#35211;&#31309;&#12426;.pdf" TargetMode="External"/></Relationships>
</file>

<file path=xl/worksheets/_rels/sheet6.xml.rels><?xml version="1.0" encoding="UTF-8" standalone="yes"?>
<Relationships xmlns="http://schemas.openxmlformats.org/package/2006/relationships"><Relationship Id="rId3" Type="http://schemas.openxmlformats.org/officeDocument/2006/relationships/hyperlink" Target="&#32117;&#12398;&#20855;&#12288;&#35211;&#31309;&#12418;&#12426;.pdf" TargetMode="External"/><Relationship Id="rId7" Type="http://schemas.openxmlformats.org/officeDocument/2006/relationships/comments" Target="../comments6.xml"/><Relationship Id="rId2" Type="http://schemas.openxmlformats.org/officeDocument/2006/relationships/hyperlink" Target="&#31558;&#12288;&#35211;&#31309;&#12418;&#12426;.pdf" TargetMode="External"/><Relationship Id="rId1" Type="http://schemas.openxmlformats.org/officeDocument/2006/relationships/hyperlink" Target="&#20250;&#22580;&#12288;&#35211;&#31309;&#12418;&#12426;.pdf" TargetMode="External"/><Relationship Id="rId6" Type="http://schemas.openxmlformats.org/officeDocument/2006/relationships/vmlDrawing" Target="../drawings/vmlDrawing6.vml"/><Relationship Id="rId5" Type="http://schemas.openxmlformats.org/officeDocument/2006/relationships/printerSettings" Target="../printerSettings/printerSettings6.bin"/><Relationship Id="rId4" Type="http://schemas.openxmlformats.org/officeDocument/2006/relationships/hyperlink" Target="&#12502;&#12523;&#12540;&#12471;&#12540;&#12488;&#12288;&#35211;&#31309;&#12426;.pdf" TargetMode="External"/></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5.xml"/><Relationship Id="rId3" Type="http://schemas.openxmlformats.org/officeDocument/2006/relationships/vmlDrawing" Target="../drawings/vmlDrawing7.vml"/><Relationship Id="rId7" Type="http://schemas.openxmlformats.org/officeDocument/2006/relationships/ctrlProp" Target="../ctrlProps/ctrlProp4.xml"/><Relationship Id="rId2" Type="http://schemas.openxmlformats.org/officeDocument/2006/relationships/drawing" Target="../drawings/drawing1.xml"/><Relationship Id="rId1" Type="http://schemas.openxmlformats.org/officeDocument/2006/relationships/printerSettings" Target="../printerSettings/printerSettings7.bin"/><Relationship Id="rId6" Type="http://schemas.openxmlformats.org/officeDocument/2006/relationships/ctrlProp" Target="../ctrlProps/ctrlProp3.xml"/><Relationship Id="rId5" Type="http://schemas.openxmlformats.org/officeDocument/2006/relationships/ctrlProp" Target="../ctrlProps/ctrlProp2.xml"/><Relationship Id="rId10" Type="http://schemas.openxmlformats.org/officeDocument/2006/relationships/comments" Target="../comments7.xml"/><Relationship Id="rId4" Type="http://schemas.openxmlformats.org/officeDocument/2006/relationships/ctrlProp" Target="../ctrlProps/ctrlProp1.xml"/><Relationship Id="rId9" Type="http://schemas.openxmlformats.org/officeDocument/2006/relationships/ctrlProp" Target="../ctrlProps/ctrlProp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S120"/>
  <sheetViews>
    <sheetView showGridLines="0" tabSelected="1" view="pageBreakPreview" zoomScaleNormal="100" zoomScaleSheetLayoutView="100" workbookViewId="0">
      <selection activeCell="H7" sqref="H7"/>
    </sheetView>
  </sheetViews>
  <sheetFormatPr defaultColWidth="13" defaultRowHeight="13.5"/>
  <cols>
    <col min="1" max="1" width="5.75" style="1" bestFit="1" customWidth="1"/>
    <col min="2" max="2" width="23.25" style="1" customWidth="1"/>
    <col min="3" max="16" width="3.125" style="1" bestFit="1" customWidth="1"/>
    <col min="17" max="17" width="40.25" style="1" bestFit="1" customWidth="1"/>
    <col min="18" max="16384" width="13" style="1"/>
  </cols>
  <sheetData>
    <row r="1" spans="1:18" ht="33.75" customHeight="1">
      <c r="A1" s="229" t="s">
        <v>394</v>
      </c>
      <c r="B1" s="229"/>
      <c r="C1" s="229"/>
      <c r="D1" s="229"/>
      <c r="E1" s="229"/>
      <c r="F1" s="229"/>
      <c r="G1" s="229"/>
      <c r="H1" s="229"/>
      <c r="I1" s="229"/>
      <c r="J1" s="229"/>
      <c r="K1" s="229"/>
      <c r="L1" s="229"/>
      <c r="M1" s="229"/>
      <c r="N1" s="229"/>
      <c r="O1" s="229"/>
      <c r="P1" s="229"/>
      <c r="Q1" s="229"/>
    </row>
    <row r="2" spans="1:18" ht="5.25" customHeight="1">
      <c r="A2" s="149"/>
      <c r="B2" s="149"/>
      <c r="C2" s="149"/>
      <c r="D2" s="149"/>
      <c r="E2" s="149"/>
      <c r="F2" s="149"/>
      <c r="G2" s="149"/>
      <c r="H2" s="149"/>
      <c r="I2" s="149"/>
      <c r="J2" s="149"/>
      <c r="K2" s="149"/>
      <c r="L2" s="149"/>
      <c r="M2" s="149"/>
      <c r="N2" s="149"/>
      <c r="O2" s="149"/>
      <c r="P2" s="149"/>
      <c r="Q2" s="150"/>
    </row>
    <row r="3" spans="1:18" ht="27">
      <c r="A3" s="50" t="s">
        <v>109</v>
      </c>
      <c r="B3" s="51" t="s">
        <v>61</v>
      </c>
      <c r="C3" s="51"/>
      <c r="D3" s="51"/>
      <c r="E3" s="51"/>
      <c r="F3" s="51"/>
      <c r="G3" s="51"/>
      <c r="H3" s="51"/>
      <c r="I3" s="51"/>
      <c r="J3" s="51"/>
      <c r="K3" s="51"/>
      <c r="L3" s="51"/>
      <c r="M3" s="51"/>
      <c r="N3" s="51"/>
      <c r="O3" s="51"/>
      <c r="P3" s="51"/>
      <c r="Q3" s="51" t="s">
        <v>354</v>
      </c>
    </row>
    <row r="4" spans="1:18" ht="27" customHeight="1">
      <c r="A4" s="232"/>
      <c r="B4" s="233"/>
      <c r="C4" s="230" t="s">
        <v>208</v>
      </c>
      <c r="D4" s="231"/>
      <c r="E4" s="230" t="s">
        <v>209</v>
      </c>
      <c r="F4" s="231"/>
      <c r="G4" s="234" t="s">
        <v>207</v>
      </c>
      <c r="H4" s="235"/>
      <c r="I4" s="230" t="s">
        <v>210</v>
      </c>
      <c r="J4" s="231"/>
      <c r="K4" s="230" t="s">
        <v>211</v>
      </c>
      <c r="L4" s="231"/>
      <c r="M4" s="230" t="s">
        <v>212</v>
      </c>
      <c r="N4" s="231"/>
      <c r="O4" s="234" t="s">
        <v>207</v>
      </c>
      <c r="P4" s="235"/>
      <c r="Q4" s="159" t="s">
        <v>355</v>
      </c>
    </row>
    <row r="5" spans="1:18" ht="21" customHeight="1">
      <c r="A5" s="222" t="s">
        <v>118</v>
      </c>
      <c r="B5" s="223"/>
      <c r="C5" s="55" t="s">
        <v>105</v>
      </c>
      <c r="D5" s="55" t="s">
        <v>106</v>
      </c>
      <c r="E5" s="55" t="s">
        <v>105</v>
      </c>
      <c r="F5" s="55" t="s">
        <v>106</v>
      </c>
      <c r="G5" s="55" t="s">
        <v>105</v>
      </c>
      <c r="H5" s="55" t="s">
        <v>106</v>
      </c>
      <c r="I5" s="55" t="s">
        <v>105</v>
      </c>
      <c r="J5" s="55" t="s">
        <v>106</v>
      </c>
      <c r="K5" s="55" t="s">
        <v>105</v>
      </c>
      <c r="L5" s="55" t="s">
        <v>106</v>
      </c>
      <c r="M5" s="55" t="s">
        <v>105</v>
      </c>
      <c r="N5" s="55" t="s">
        <v>106</v>
      </c>
      <c r="O5" s="55" t="s">
        <v>105</v>
      </c>
      <c r="P5" s="55" t="s">
        <v>106</v>
      </c>
      <c r="Q5" s="59" t="s">
        <v>356</v>
      </c>
    </row>
    <row r="6" spans="1:18" ht="15" customHeight="1">
      <c r="A6" s="58"/>
      <c r="B6" s="147" t="s">
        <v>218</v>
      </c>
      <c r="C6" s="55" t="s">
        <v>108</v>
      </c>
      <c r="D6" s="55" t="s">
        <v>390</v>
      </c>
      <c r="E6" s="55" t="s">
        <v>108</v>
      </c>
      <c r="F6" s="55" t="s">
        <v>390</v>
      </c>
      <c r="G6" s="55" t="s">
        <v>390</v>
      </c>
      <c r="H6" s="55" t="s">
        <v>108</v>
      </c>
      <c r="I6" s="55" t="s">
        <v>108</v>
      </c>
      <c r="J6" s="55" t="s">
        <v>390</v>
      </c>
      <c r="K6" s="55" t="s">
        <v>108</v>
      </c>
      <c r="L6" s="55" t="s">
        <v>390</v>
      </c>
      <c r="M6" s="55" t="s">
        <v>108</v>
      </c>
      <c r="N6" s="55" t="s">
        <v>390</v>
      </c>
      <c r="O6" s="55" t="s">
        <v>390</v>
      </c>
      <c r="P6" s="55" t="s">
        <v>185</v>
      </c>
      <c r="Q6" s="96"/>
    </row>
    <row r="7" spans="1:18" ht="15" customHeight="1">
      <c r="A7" s="58"/>
      <c r="B7" s="60" t="s">
        <v>374</v>
      </c>
      <c r="C7" s="55" t="s">
        <v>108</v>
      </c>
      <c r="D7" s="55" t="s">
        <v>390</v>
      </c>
      <c r="E7" s="55" t="s">
        <v>108</v>
      </c>
      <c r="F7" s="55" t="s">
        <v>108</v>
      </c>
      <c r="G7" s="55" t="s">
        <v>390</v>
      </c>
      <c r="H7" s="55" t="s">
        <v>390</v>
      </c>
      <c r="I7" s="55" t="s">
        <v>108</v>
      </c>
      <c r="J7" s="55" t="s">
        <v>108</v>
      </c>
      <c r="K7" s="55" t="s">
        <v>108</v>
      </c>
      <c r="L7" s="55" t="s">
        <v>108</v>
      </c>
      <c r="M7" s="55" t="s">
        <v>108</v>
      </c>
      <c r="N7" s="55" t="s">
        <v>108</v>
      </c>
      <c r="O7" s="55" t="s">
        <v>390</v>
      </c>
      <c r="P7" s="55" t="s">
        <v>390</v>
      </c>
      <c r="Q7" s="96"/>
    </row>
    <row r="8" spans="1:18" ht="15" customHeight="1">
      <c r="A8" s="61" t="s">
        <v>62</v>
      </c>
      <c r="B8" s="60" t="s">
        <v>64</v>
      </c>
      <c r="C8" s="55" t="s">
        <v>108</v>
      </c>
      <c r="D8" s="55" t="s">
        <v>390</v>
      </c>
      <c r="E8" s="55" t="s">
        <v>108</v>
      </c>
      <c r="F8" s="55" t="s">
        <v>108</v>
      </c>
      <c r="G8" s="55" t="s">
        <v>390</v>
      </c>
      <c r="H8" s="55" t="s">
        <v>390</v>
      </c>
      <c r="I8" s="55" t="s">
        <v>108</v>
      </c>
      <c r="J8" s="55" t="s">
        <v>108</v>
      </c>
      <c r="K8" s="55" t="s">
        <v>108</v>
      </c>
      <c r="L8" s="55" t="s">
        <v>108</v>
      </c>
      <c r="M8" s="55" t="s">
        <v>108</v>
      </c>
      <c r="N8" s="55" t="s">
        <v>185</v>
      </c>
      <c r="O8" s="55" t="s">
        <v>390</v>
      </c>
      <c r="P8" s="55" t="s">
        <v>390</v>
      </c>
      <c r="Q8" s="62"/>
    </row>
    <row r="9" spans="1:18" s="151" customFormat="1" ht="15" hidden="1" customHeight="1">
      <c r="A9" s="143" t="s">
        <v>41</v>
      </c>
      <c r="B9" s="144" t="s">
        <v>66</v>
      </c>
      <c r="C9" s="145" t="s">
        <v>108</v>
      </c>
      <c r="D9" s="145" t="s">
        <v>390</v>
      </c>
      <c r="E9" s="145" t="s">
        <v>108</v>
      </c>
      <c r="F9" s="145" t="s">
        <v>108</v>
      </c>
      <c r="G9" s="145" t="s">
        <v>390</v>
      </c>
      <c r="H9" s="145" t="s">
        <v>390</v>
      </c>
      <c r="I9" s="145" t="s">
        <v>108</v>
      </c>
      <c r="J9" s="145" t="s">
        <v>108</v>
      </c>
      <c r="K9" s="145" t="s">
        <v>108</v>
      </c>
      <c r="L9" s="145" t="s">
        <v>108</v>
      </c>
      <c r="M9" s="145" t="s">
        <v>390</v>
      </c>
      <c r="N9" s="145" t="s">
        <v>390</v>
      </c>
      <c r="O9" s="145" t="s">
        <v>390</v>
      </c>
      <c r="P9" s="145" t="s">
        <v>390</v>
      </c>
      <c r="Q9" s="146" t="s">
        <v>116</v>
      </c>
      <c r="R9" s="1"/>
    </row>
    <row r="10" spans="1:18" ht="15" customHeight="1">
      <c r="A10" s="61" t="s">
        <v>41</v>
      </c>
      <c r="B10" s="60" t="s">
        <v>73</v>
      </c>
      <c r="C10" s="55" t="s">
        <v>108</v>
      </c>
      <c r="D10" s="55" t="s">
        <v>390</v>
      </c>
      <c r="E10" s="55" t="s">
        <v>108</v>
      </c>
      <c r="F10" s="55" t="s">
        <v>108</v>
      </c>
      <c r="G10" s="55" t="s">
        <v>390</v>
      </c>
      <c r="H10" s="55" t="s">
        <v>390</v>
      </c>
      <c r="I10" s="55" t="s">
        <v>390</v>
      </c>
      <c r="J10" s="55" t="s">
        <v>390</v>
      </c>
      <c r="K10" s="55" t="s">
        <v>390</v>
      </c>
      <c r="L10" s="55" t="s">
        <v>390</v>
      </c>
      <c r="M10" s="55" t="s">
        <v>390</v>
      </c>
      <c r="N10" s="55" t="s">
        <v>390</v>
      </c>
      <c r="O10" s="55" t="s">
        <v>390</v>
      </c>
      <c r="P10" s="55" t="s">
        <v>390</v>
      </c>
      <c r="Q10" s="62"/>
    </row>
    <row r="11" spans="1:18" ht="15" customHeight="1">
      <c r="A11" s="61" t="s">
        <v>63</v>
      </c>
      <c r="B11" s="60" t="s">
        <v>60</v>
      </c>
      <c r="C11" s="55" t="s">
        <v>108</v>
      </c>
      <c r="D11" s="55" t="s">
        <v>390</v>
      </c>
      <c r="E11" s="55" t="s">
        <v>108</v>
      </c>
      <c r="F11" s="55" t="s">
        <v>108</v>
      </c>
      <c r="G11" s="55" t="s">
        <v>390</v>
      </c>
      <c r="H11" s="55" t="s">
        <v>390</v>
      </c>
      <c r="I11" s="55" t="s">
        <v>390</v>
      </c>
      <c r="J11" s="55" t="s">
        <v>390</v>
      </c>
      <c r="K11" s="55" t="s">
        <v>390</v>
      </c>
      <c r="L11" s="55" t="s">
        <v>390</v>
      </c>
      <c r="M11" s="55" t="s">
        <v>390</v>
      </c>
      <c r="N11" s="55" t="s">
        <v>390</v>
      </c>
      <c r="O11" s="55" t="s">
        <v>390</v>
      </c>
      <c r="P11" s="55" t="s">
        <v>390</v>
      </c>
      <c r="Q11" s="62"/>
    </row>
    <row r="12" spans="1:18" ht="21" customHeight="1">
      <c r="A12" s="61" t="s">
        <v>65</v>
      </c>
      <c r="B12" s="60" t="s">
        <v>193</v>
      </c>
      <c r="C12" s="55" t="s">
        <v>108</v>
      </c>
      <c r="D12" s="55" t="s">
        <v>390</v>
      </c>
      <c r="E12" s="55" t="s">
        <v>108</v>
      </c>
      <c r="F12" s="55" t="s">
        <v>108</v>
      </c>
      <c r="G12" s="55" t="s">
        <v>390</v>
      </c>
      <c r="H12" s="55" t="s">
        <v>390</v>
      </c>
      <c r="I12" s="55" t="s">
        <v>108</v>
      </c>
      <c r="J12" s="55" t="s">
        <v>108</v>
      </c>
      <c r="K12" s="55" t="s">
        <v>108</v>
      </c>
      <c r="L12" s="55" t="s">
        <v>108</v>
      </c>
      <c r="M12" s="55" t="s">
        <v>108</v>
      </c>
      <c r="N12" s="55" t="s">
        <v>108</v>
      </c>
      <c r="O12" s="55" t="s">
        <v>390</v>
      </c>
      <c r="P12" s="55" t="s">
        <v>390</v>
      </c>
      <c r="Q12" s="62" t="s">
        <v>182</v>
      </c>
      <c r="R12" s="52"/>
    </row>
    <row r="13" spans="1:18" ht="21" customHeight="1">
      <c r="A13" s="61" t="s">
        <v>67</v>
      </c>
      <c r="B13" s="60" t="s">
        <v>117</v>
      </c>
      <c r="C13" s="55" t="s">
        <v>107</v>
      </c>
      <c r="D13" s="55" t="s">
        <v>390</v>
      </c>
      <c r="E13" s="55" t="s">
        <v>107</v>
      </c>
      <c r="F13" s="55" t="s">
        <v>183</v>
      </c>
      <c r="G13" s="55" t="s">
        <v>390</v>
      </c>
      <c r="H13" s="55" t="s">
        <v>390</v>
      </c>
      <c r="I13" s="55" t="s">
        <v>107</v>
      </c>
      <c r="J13" s="55" t="s">
        <v>183</v>
      </c>
      <c r="K13" s="55" t="s">
        <v>390</v>
      </c>
      <c r="L13" s="55" t="s">
        <v>390</v>
      </c>
      <c r="M13" s="55" t="s">
        <v>107</v>
      </c>
      <c r="N13" s="55" t="s">
        <v>107</v>
      </c>
      <c r="O13" s="55" t="s">
        <v>390</v>
      </c>
      <c r="P13" s="55" t="s">
        <v>390</v>
      </c>
      <c r="Q13" s="59" t="s">
        <v>188</v>
      </c>
      <c r="R13" s="52"/>
    </row>
    <row r="14" spans="1:18" ht="15" customHeight="1">
      <c r="A14" s="61" t="s">
        <v>68</v>
      </c>
      <c r="B14" s="60" t="s">
        <v>110</v>
      </c>
      <c r="C14" s="55" t="s">
        <v>107</v>
      </c>
      <c r="D14" s="55" t="s">
        <v>390</v>
      </c>
      <c r="E14" s="55" t="s">
        <v>107</v>
      </c>
      <c r="F14" s="55" t="s">
        <v>119</v>
      </c>
      <c r="G14" s="55" t="s">
        <v>390</v>
      </c>
      <c r="H14" s="55" t="s">
        <v>390</v>
      </c>
      <c r="I14" s="55" t="s">
        <v>119</v>
      </c>
      <c r="J14" s="55" t="s">
        <v>119</v>
      </c>
      <c r="K14" s="55" t="s">
        <v>119</v>
      </c>
      <c r="L14" s="55" t="s">
        <v>119</v>
      </c>
      <c r="M14" s="55" t="s">
        <v>390</v>
      </c>
      <c r="N14" s="55" t="s">
        <v>390</v>
      </c>
      <c r="O14" s="55" t="s">
        <v>390</v>
      </c>
      <c r="P14" s="55" t="s">
        <v>390</v>
      </c>
      <c r="Q14" s="62" t="s">
        <v>112</v>
      </c>
      <c r="R14" s="52"/>
    </row>
    <row r="15" spans="1:18" ht="15" customHeight="1">
      <c r="A15" s="61" t="s">
        <v>69</v>
      </c>
      <c r="B15" s="60" t="s">
        <v>216</v>
      </c>
      <c r="C15" s="55" t="s">
        <v>120</v>
      </c>
      <c r="D15" s="55" t="s">
        <v>390</v>
      </c>
      <c r="E15" s="55" t="s">
        <v>120</v>
      </c>
      <c r="F15" s="55" t="s">
        <v>120</v>
      </c>
      <c r="G15" s="55" t="s">
        <v>390</v>
      </c>
      <c r="H15" s="55" t="s">
        <v>390</v>
      </c>
      <c r="I15" s="55" t="s">
        <v>120</v>
      </c>
      <c r="J15" s="55" t="s">
        <v>120</v>
      </c>
      <c r="K15" s="55" t="s">
        <v>120</v>
      </c>
      <c r="L15" s="55" t="s">
        <v>120</v>
      </c>
      <c r="M15" s="55" t="s">
        <v>390</v>
      </c>
      <c r="N15" s="55" t="s">
        <v>390</v>
      </c>
      <c r="O15" s="55" t="s">
        <v>390</v>
      </c>
      <c r="P15" s="55" t="s">
        <v>390</v>
      </c>
      <c r="Q15" s="62" t="s">
        <v>121</v>
      </c>
      <c r="R15" s="52"/>
    </row>
    <row r="16" spans="1:18" ht="15" customHeight="1">
      <c r="A16" s="61" t="s">
        <v>71</v>
      </c>
      <c r="B16" s="60" t="s">
        <v>70</v>
      </c>
      <c r="C16" s="55" t="s">
        <v>107</v>
      </c>
      <c r="D16" s="55" t="s">
        <v>390</v>
      </c>
      <c r="E16" s="55" t="s">
        <v>107</v>
      </c>
      <c r="F16" s="55" t="s">
        <v>107</v>
      </c>
      <c r="G16" s="55" t="s">
        <v>390</v>
      </c>
      <c r="H16" s="55" t="s">
        <v>390</v>
      </c>
      <c r="I16" s="55" t="s">
        <v>107</v>
      </c>
      <c r="J16" s="55" t="s">
        <v>107</v>
      </c>
      <c r="K16" s="55" t="s">
        <v>107</v>
      </c>
      <c r="L16" s="55" t="s">
        <v>107</v>
      </c>
      <c r="M16" s="55" t="s">
        <v>390</v>
      </c>
      <c r="N16" s="55" t="s">
        <v>390</v>
      </c>
      <c r="O16" s="55" t="s">
        <v>390</v>
      </c>
      <c r="P16" s="55" t="s">
        <v>390</v>
      </c>
      <c r="Q16" s="62" t="s">
        <v>194</v>
      </c>
      <c r="R16" s="52"/>
    </row>
    <row r="17" spans="1:19" ht="15" customHeight="1">
      <c r="A17" s="61" t="s">
        <v>122</v>
      </c>
      <c r="B17" s="60" t="s">
        <v>217</v>
      </c>
      <c r="C17" s="55" t="s">
        <v>107</v>
      </c>
      <c r="D17" s="55" t="s">
        <v>390</v>
      </c>
      <c r="E17" s="55" t="s">
        <v>107</v>
      </c>
      <c r="F17" s="55" t="s">
        <v>107</v>
      </c>
      <c r="G17" s="55" t="s">
        <v>390</v>
      </c>
      <c r="H17" s="55" t="s">
        <v>390</v>
      </c>
      <c r="I17" s="55" t="s">
        <v>107</v>
      </c>
      <c r="J17" s="55" t="s">
        <v>107</v>
      </c>
      <c r="K17" s="55" t="s">
        <v>107</v>
      </c>
      <c r="L17" s="55" t="s">
        <v>107</v>
      </c>
      <c r="M17" s="55" t="s">
        <v>390</v>
      </c>
      <c r="N17" s="55" t="s">
        <v>390</v>
      </c>
      <c r="O17" s="55" t="s">
        <v>390</v>
      </c>
      <c r="P17" s="55" t="s">
        <v>390</v>
      </c>
      <c r="Q17" s="62" t="s">
        <v>194</v>
      </c>
    </row>
    <row r="18" spans="1:19" ht="15" customHeight="1">
      <c r="A18" s="61" t="s">
        <v>72</v>
      </c>
      <c r="B18" s="60" t="s">
        <v>74</v>
      </c>
      <c r="C18" s="55" t="s">
        <v>390</v>
      </c>
      <c r="D18" s="55" t="s">
        <v>390</v>
      </c>
      <c r="E18" s="55" t="s">
        <v>390</v>
      </c>
      <c r="F18" s="55" t="s">
        <v>390</v>
      </c>
      <c r="G18" s="55" t="s">
        <v>390</v>
      </c>
      <c r="H18" s="55" t="s">
        <v>390</v>
      </c>
      <c r="I18" s="55" t="s">
        <v>390</v>
      </c>
      <c r="J18" s="55" t="s">
        <v>390</v>
      </c>
      <c r="K18" s="55" t="s">
        <v>390</v>
      </c>
      <c r="L18" s="55" t="s">
        <v>390</v>
      </c>
      <c r="M18" s="55" t="s">
        <v>108</v>
      </c>
      <c r="N18" s="55" t="s">
        <v>108</v>
      </c>
      <c r="O18" s="55" t="s">
        <v>390</v>
      </c>
      <c r="P18" s="55" t="s">
        <v>390</v>
      </c>
      <c r="Q18" s="62"/>
      <c r="R18" s="151"/>
    </row>
    <row r="19" spans="1:19">
      <c r="A19" s="61" t="s">
        <v>123</v>
      </c>
      <c r="B19" s="60" t="s">
        <v>111</v>
      </c>
      <c r="C19" s="55" t="s">
        <v>390</v>
      </c>
      <c r="D19" s="55" t="s">
        <v>390</v>
      </c>
      <c r="E19" s="55" t="s">
        <v>390</v>
      </c>
      <c r="F19" s="55" t="s">
        <v>390</v>
      </c>
      <c r="G19" s="55" t="s">
        <v>390</v>
      </c>
      <c r="H19" s="55" t="s">
        <v>390</v>
      </c>
      <c r="I19" s="55" t="s">
        <v>390</v>
      </c>
      <c r="J19" s="55" t="s">
        <v>390</v>
      </c>
      <c r="K19" s="55" t="s">
        <v>390</v>
      </c>
      <c r="L19" s="55" t="s">
        <v>390</v>
      </c>
      <c r="M19" s="55" t="s">
        <v>108</v>
      </c>
      <c r="N19" s="55" t="s">
        <v>108</v>
      </c>
      <c r="O19" s="55" t="s">
        <v>390</v>
      </c>
      <c r="P19" s="55" t="s">
        <v>390</v>
      </c>
      <c r="Q19" s="62"/>
    </row>
    <row r="20" spans="1:19">
      <c r="A20" s="61" t="s">
        <v>124</v>
      </c>
      <c r="B20" s="60" t="s">
        <v>125</v>
      </c>
      <c r="C20" s="55" t="s">
        <v>390</v>
      </c>
      <c r="D20" s="55" t="s">
        <v>390</v>
      </c>
      <c r="E20" s="55" t="s">
        <v>390</v>
      </c>
      <c r="F20" s="55" t="s">
        <v>390</v>
      </c>
      <c r="G20" s="55" t="s">
        <v>390</v>
      </c>
      <c r="H20" s="55" t="s">
        <v>390</v>
      </c>
      <c r="I20" s="55" t="s">
        <v>108</v>
      </c>
      <c r="J20" s="55" t="s">
        <v>108</v>
      </c>
      <c r="K20" s="55" t="s">
        <v>108</v>
      </c>
      <c r="L20" s="55" t="s">
        <v>108</v>
      </c>
      <c r="M20" s="55" t="s">
        <v>107</v>
      </c>
      <c r="N20" s="55" t="s">
        <v>190</v>
      </c>
      <c r="O20" s="55" t="s">
        <v>390</v>
      </c>
      <c r="P20" s="55" t="s">
        <v>390</v>
      </c>
      <c r="Q20" s="62" t="s">
        <v>126</v>
      </c>
    </row>
    <row r="21" spans="1:19">
      <c r="A21" s="61" t="s">
        <v>127</v>
      </c>
      <c r="B21" s="60" t="s">
        <v>375</v>
      </c>
      <c r="C21" s="55" t="s">
        <v>390</v>
      </c>
      <c r="D21" s="55" t="s">
        <v>390</v>
      </c>
      <c r="E21" s="55" t="s">
        <v>390</v>
      </c>
      <c r="F21" s="55" t="s">
        <v>390</v>
      </c>
      <c r="G21" s="55" t="s">
        <v>390</v>
      </c>
      <c r="H21" s="55" t="s">
        <v>390</v>
      </c>
      <c r="I21" s="55" t="s">
        <v>390</v>
      </c>
      <c r="J21" s="55" t="s">
        <v>390</v>
      </c>
      <c r="K21" s="55" t="s">
        <v>390</v>
      </c>
      <c r="L21" s="55" t="s">
        <v>390</v>
      </c>
      <c r="M21" s="55" t="s">
        <v>108</v>
      </c>
      <c r="N21" s="55" t="s">
        <v>108</v>
      </c>
      <c r="O21" s="55" t="s">
        <v>390</v>
      </c>
      <c r="P21" s="55" t="s">
        <v>390</v>
      </c>
      <c r="Q21" s="62" t="s">
        <v>204</v>
      </c>
    </row>
    <row r="22" spans="1:19">
      <c r="A22" s="61" t="s">
        <v>42</v>
      </c>
      <c r="B22" s="60" t="s">
        <v>128</v>
      </c>
      <c r="C22" s="55" t="s">
        <v>390</v>
      </c>
      <c r="D22" s="55" t="s">
        <v>390</v>
      </c>
      <c r="E22" s="55" t="s">
        <v>390</v>
      </c>
      <c r="F22" s="55" t="s">
        <v>390</v>
      </c>
      <c r="G22" s="55" t="s">
        <v>390</v>
      </c>
      <c r="H22" s="55" t="s">
        <v>390</v>
      </c>
      <c r="I22" s="55" t="s">
        <v>108</v>
      </c>
      <c r="J22" s="55" t="s">
        <v>108</v>
      </c>
      <c r="K22" s="55" t="s">
        <v>108</v>
      </c>
      <c r="L22" s="55" t="s">
        <v>108</v>
      </c>
      <c r="M22" s="55" t="s">
        <v>390</v>
      </c>
      <c r="N22" s="55" t="s">
        <v>390</v>
      </c>
      <c r="O22" s="55" t="s">
        <v>390</v>
      </c>
      <c r="P22" s="55" t="s">
        <v>390</v>
      </c>
      <c r="Q22" s="62" t="s">
        <v>129</v>
      </c>
    </row>
    <row r="23" spans="1:19">
      <c r="A23" s="61" t="s">
        <v>43</v>
      </c>
      <c r="B23" s="60" t="s">
        <v>130</v>
      </c>
      <c r="C23" s="210" t="s">
        <v>390</v>
      </c>
      <c r="D23" s="210" t="s">
        <v>390</v>
      </c>
      <c r="E23" s="210" t="s">
        <v>390</v>
      </c>
      <c r="F23" s="210" t="s">
        <v>390</v>
      </c>
      <c r="G23" s="210" t="s">
        <v>390</v>
      </c>
      <c r="H23" s="210" t="s">
        <v>390</v>
      </c>
      <c r="I23" s="210" t="s">
        <v>108</v>
      </c>
      <c r="J23" s="210" t="s">
        <v>108</v>
      </c>
      <c r="K23" s="210" t="s">
        <v>108</v>
      </c>
      <c r="L23" s="210" t="s">
        <v>108</v>
      </c>
      <c r="M23" s="210" t="s">
        <v>390</v>
      </c>
      <c r="N23" s="210" t="s">
        <v>390</v>
      </c>
      <c r="O23" s="210" t="s">
        <v>390</v>
      </c>
      <c r="P23" s="210" t="s">
        <v>390</v>
      </c>
      <c r="Q23" s="62" t="s">
        <v>129</v>
      </c>
    </row>
    <row r="24" spans="1:19">
      <c r="A24" s="61" t="s">
        <v>351</v>
      </c>
      <c r="B24" s="60" t="s">
        <v>353</v>
      </c>
      <c r="C24" s="55" t="s">
        <v>107</v>
      </c>
      <c r="D24" s="55" t="s">
        <v>390</v>
      </c>
      <c r="E24" s="55" t="s">
        <v>107</v>
      </c>
      <c r="F24" s="55" t="s">
        <v>107</v>
      </c>
      <c r="G24" s="55" t="s">
        <v>390</v>
      </c>
      <c r="H24" s="55" t="s">
        <v>390</v>
      </c>
      <c r="I24" s="55" t="s">
        <v>107</v>
      </c>
      <c r="J24" s="55" t="s">
        <v>107</v>
      </c>
      <c r="K24" s="55" t="s">
        <v>107</v>
      </c>
      <c r="L24" s="55" t="s">
        <v>107</v>
      </c>
      <c r="M24" s="55" t="s">
        <v>390</v>
      </c>
      <c r="N24" s="55" t="s">
        <v>390</v>
      </c>
      <c r="O24" s="55" t="s">
        <v>390</v>
      </c>
      <c r="P24" s="55" t="s">
        <v>390</v>
      </c>
      <c r="Q24" s="62" t="s">
        <v>352</v>
      </c>
    </row>
    <row r="25" spans="1:19">
      <c r="A25" s="63" t="s">
        <v>392</v>
      </c>
      <c r="B25" s="70" t="s">
        <v>391</v>
      </c>
      <c r="C25" s="55" t="s">
        <v>107</v>
      </c>
      <c r="D25" s="55" t="s">
        <v>390</v>
      </c>
      <c r="E25" s="55" t="s">
        <v>107</v>
      </c>
      <c r="F25" s="55" t="s">
        <v>107</v>
      </c>
      <c r="G25" s="55" t="s">
        <v>390</v>
      </c>
      <c r="H25" s="55" t="s">
        <v>390</v>
      </c>
      <c r="I25" s="55" t="s">
        <v>107</v>
      </c>
      <c r="J25" s="55" t="s">
        <v>107</v>
      </c>
      <c r="K25" s="55" t="s">
        <v>107</v>
      </c>
      <c r="L25" s="55" t="s">
        <v>107</v>
      </c>
      <c r="M25" s="55" t="s">
        <v>390</v>
      </c>
      <c r="N25" s="55" t="s">
        <v>390</v>
      </c>
      <c r="O25" s="55" t="s">
        <v>390</v>
      </c>
      <c r="P25" s="55" t="s">
        <v>390</v>
      </c>
      <c r="Q25" s="211" t="s">
        <v>393</v>
      </c>
    </row>
    <row r="26" spans="1:19" ht="21">
      <c r="A26" s="56"/>
      <c r="B26" s="56"/>
      <c r="C26" s="56"/>
      <c r="D26" s="56"/>
      <c r="E26" s="56"/>
      <c r="F26" s="56"/>
      <c r="G26" s="56"/>
      <c r="H26" s="56"/>
      <c r="I26" s="56"/>
      <c r="J26" s="56"/>
      <c r="K26" s="56"/>
      <c r="L26" s="56"/>
      <c r="M26" s="56"/>
      <c r="N26" s="56"/>
      <c r="O26" s="56"/>
      <c r="P26" s="56"/>
      <c r="Q26" s="56"/>
    </row>
    <row r="27" spans="1:19" ht="21">
      <c r="A27" s="220" t="s">
        <v>131</v>
      </c>
      <c r="B27" s="221"/>
      <c r="C27" s="71"/>
      <c r="D27" s="71"/>
      <c r="E27" s="71"/>
      <c r="F27" s="71"/>
      <c r="G27" s="71"/>
      <c r="H27" s="71"/>
      <c r="I27" s="71"/>
      <c r="J27" s="71"/>
      <c r="K27" s="71"/>
      <c r="L27" s="71"/>
      <c r="M27" s="71"/>
      <c r="N27" s="71"/>
      <c r="O27" s="71"/>
      <c r="P27" s="71"/>
      <c r="Q27" s="72"/>
    </row>
    <row r="28" spans="1:19" ht="15" customHeight="1">
      <c r="A28" s="61" t="s">
        <v>132</v>
      </c>
      <c r="B28" s="60" t="s">
        <v>76</v>
      </c>
      <c r="C28" s="55" t="s">
        <v>107</v>
      </c>
      <c r="D28" s="55" t="s">
        <v>390</v>
      </c>
      <c r="E28" s="55" t="s">
        <v>107</v>
      </c>
      <c r="F28" s="55" t="s">
        <v>107</v>
      </c>
      <c r="G28" s="55" t="s">
        <v>390</v>
      </c>
      <c r="H28" s="55" t="s">
        <v>390</v>
      </c>
      <c r="I28" s="55" t="s">
        <v>107</v>
      </c>
      <c r="J28" s="55" t="s">
        <v>107</v>
      </c>
      <c r="K28" s="55" t="s">
        <v>107</v>
      </c>
      <c r="L28" s="55" t="s">
        <v>107</v>
      </c>
      <c r="M28" s="55" t="s">
        <v>390</v>
      </c>
      <c r="N28" s="55" t="s">
        <v>390</v>
      </c>
      <c r="O28" s="55" t="s">
        <v>390</v>
      </c>
      <c r="P28" s="55" t="s">
        <v>390</v>
      </c>
      <c r="Q28" s="62" t="s">
        <v>77</v>
      </c>
    </row>
    <row r="29" spans="1:19" ht="16.5" customHeight="1">
      <c r="A29" s="61" t="s">
        <v>133</v>
      </c>
      <c r="B29" s="60" t="s">
        <v>78</v>
      </c>
      <c r="C29" s="55" t="s">
        <v>390</v>
      </c>
      <c r="D29" s="55" t="s">
        <v>390</v>
      </c>
      <c r="E29" s="55" t="s">
        <v>390</v>
      </c>
      <c r="F29" s="55" t="s">
        <v>390</v>
      </c>
      <c r="G29" s="55" t="s">
        <v>390</v>
      </c>
      <c r="H29" s="55" t="s">
        <v>390</v>
      </c>
      <c r="I29" s="55" t="s">
        <v>390</v>
      </c>
      <c r="J29" s="55" t="s">
        <v>390</v>
      </c>
      <c r="K29" s="55" t="s">
        <v>390</v>
      </c>
      <c r="L29" s="55" t="s">
        <v>390</v>
      </c>
      <c r="M29" s="55" t="s">
        <v>119</v>
      </c>
      <c r="N29" s="55" t="s">
        <v>119</v>
      </c>
      <c r="O29" s="55" t="s">
        <v>390</v>
      </c>
      <c r="P29" s="55" t="s">
        <v>390</v>
      </c>
      <c r="Q29" s="62" t="s">
        <v>173</v>
      </c>
    </row>
    <row r="30" spans="1:19" ht="13.5" customHeight="1">
      <c r="A30" s="63" t="s">
        <v>134</v>
      </c>
      <c r="B30" s="98" t="s">
        <v>191</v>
      </c>
      <c r="C30" s="55" t="s">
        <v>390</v>
      </c>
      <c r="D30" s="55" t="s">
        <v>390</v>
      </c>
      <c r="E30" s="55" t="s">
        <v>390</v>
      </c>
      <c r="F30" s="55" t="s">
        <v>390</v>
      </c>
      <c r="G30" s="55" t="s">
        <v>390</v>
      </c>
      <c r="H30" s="55" t="s">
        <v>390</v>
      </c>
      <c r="I30" s="55" t="s">
        <v>390</v>
      </c>
      <c r="J30" s="55" t="s">
        <v>390</v>
      </c>
      <c r="K30" s="55" t="s">
        <v>390</v>
      </c>
      <c r="L30" s="55" t="s">
        <v>390</v>
      </c>
      <c r="M30" s="55" t="s">
        <v>390</v>
      </c>
      <c r="N30" s="55" t="s">
        <v>390</v>
      </c>
      <c r="O30" s="55" t="s">
        <v>390</v>
      </c>
      <c r="P30" s="55" t="s">
        <v>390</v>
      </c>
      <c r="Q30" s="64" t="s">
        <v>195</v>
      </c>
    </row>
    <row r="31" spans="1:19">
      <c r="A31" s="76"/>
      <c r="B31" s="67"/>
      <c r="C31" s="57"/>
      <c r="D31" s="57"/>
      <c r="E31" s="57"/>
      <c r="F31" s="57"/>
      <c r="G31" s="57"/>
      <c r="H31" s="57"/>
      <c r="I31" s="57"/>
      <c r="J31" s="57"/>
      <c r="K31" s="57"/>
      <c r="L31" s="57"/>
      <c r="M31" s="57"/>
      <c r="N31" s="57"/>
      <c r="O31" s="57"/>
      <c r="P31" s="57"/>
      <c r="Q31" s="73"/>
    </row>
    <row r="32" spans="1:19" ht="21">
      <c r="A32" s="220" t="s">
        <v>135</v>
      </c>
      <c r="B32" s="221"/>
      <c r="C32" s="71"/>
      <c r="D32" s="71"/>
      <c r="E32" s="71"/>
      <c r="F32" s="71"/>
      <c r="G32" s="71"/>
      <c r="H32" s="71"/>
      <c r="I32" s="71"/>
      <c r="J32" s="71"/>
      <c r="K32" s="71"/>
      <c r="L32" s="71"/>
      <c r="M32" s="71"/>
      <c r="N32" s="71"/>
      <c r="O32" s="71"/>
      <c r="P32" s="71"/>
      <c r="Q32" s="72"/>
      <c r="S32" s="152"/>
    </row>
    <row r="33" spans="1:19" ht="15" customHeight="1">
      <c r="A33" s="61" t="s">
        <v>136</v>
      </c>
      <c r="B33" s="60" t="s">
        <v>219</v>
      </c>
      <c r="C33" s="57"/>
      <c r="D33" s="57"/>
      <c r="E33" s="57"/>
      <c r="F33" s="57"/>
      <c r="G33" s="57"/>
      <c r="H33" s="57"/>
      <c r="I33" s="57"/>
      <c r="J33" s="57"/>
      <c r="K33" s="57"/>
      <c r="L33" s="57"/>
      <c r="M33" s="57"/>
      <c r="N33" s="57"/>
      <c r="O33" s="57"/>
      <c r="P33" s="57"/>
      <c r="Q33" s="62" t="s">
        <v>203</v>
      </c>
      <c r="S33" s="152"/>
    </row>
    <row r="34" spans="1:19" ht="15" customHeight="1">
      <c r="A34" s="61" t="s">
        <v>137</v>
      </c>
      <c r="B34" s="60" t="s">
        <v>220</v>
      </c>
      <c r="C34" s="57"/>
      <c r="D34" s="57"/>
      <c r="E34" s="57"/>
      <c r="F34" s="57"/>
      <c r="G34" s="57"/>
      <c r="H34" s="57"/>
      <c r="I34" s="57"/>
      <c r="J34" s="57"/>
      <c r="K34" s="57"/>
      <c r="L34" s="57"/>
      <c r="M34" s="57"/>
      <c r="N34" s="57"/>
      <c r="O34" s="57"/>
      <c r="P34" s="57"/>
      <c r="Q34" s="162" t="s">
        <v>114</v>
      </c>
      <c r="S34" s="152"/>
    </row>
    <row r="35" spans="1:19" ht="15" customHeight="1">
      <c r="A35" s="61" t="s">
        <v>138</v>
      </c>
      <c r="B35" s="60" t="s">
        <v>221</v>
      </c>
      <c r="C35" s="57"/>
      <c r="D35" s="57"/>
      <c r="E35" s="57"/>
      <c r="F35" s="57"/>
      <c r="G35" s="57"/>
      <c r="H35" s="57"/>
      <c r="I35" s="57"/>
      <c r="J35" s="57"/>
      <c r="K35" s="57"/>
      <c r="L35" s="57"/>
      <c r="M35" s="57"/>
      <c r="N35" s="57"/>
      <c r="O35" s="57"/>
      <c r="P35" s="57"/>
      <c r="Q35" s="62" t="s">
        <v>113</v>
      </c>
      <c r="S35" s="152"/>
    </row>
    <row r="36" spans="1:19" ht="15" customHeight="1">
      <c r="A36" s="63" t="s">
        <v>75</v>
      </c>
      <c r="B36" s="70" t="s">
        <v>139</v>
      </c>
      <c r="C36" s="74"/>
      <c r="D36" s="74"/>
      <c r="E36" s="74"/>
      <c r="F36" s="74"/>
      <c r="G36" s="74"/>
      <c r="H36" s="74"/>
      <c r="I36" s="74"/>
      <c r="J36" s="74"/>
      <c r="K36" s="74"/>
      <c r="L36" s="74"/>
      <c r="M36" s="74"/>
      <c r="N36" s="74"/>
      <c r="O36" s="74"/>
      <c r="P36" s="74"/>
      <c r="Q36" s="75"/>
      <c r="S36" s="152"/>
    </row>
    <row r="37" spans="1:19">
      <c r="A37" s="76"/>
      <c r="B37" s="60"/>
      <c r="C37" s="57"/>
      <c r="D37" s="57"/>
      <c r="E37" s="57"/>
      <c r="F37" s="57"/>
      <c r="G37" s="57"/>
      <c r="H37" s="57"/>
      <c r="I37" s="57"/>
      <c r="J37" s="57"/>
      <c r="K37" s="57"/>
      <c r="L37" s="57"/>
      <c r="M37" s="57"/>
      <c r="N37" s="57"/>
      <c r="O37" s="57"/>
      <c r="P37" s="57"/>
      <c r="Q37" s="77"/>
      <c r="S37" s="152"/>
    </row>
    <row r="38" spans="1:19" ht="21" customHeight="1">
      <c r="A38" s="220" t="s">
        <v>140</v>
      </c>
      <c r="B38" s="221"/>
      <c r="C38" s="65"/>
      <c r="D38" s="65"/>
      <c r="E38" s="65"/>
      <c r="F38" s="65"/>
      <c r="G38" s="65"/>
      <c r="H38" s="65"/>
      <c r="I38" s="65"/>
      <c r="J38" s="65"/>
      <c r="K38" s="65"/>
      <c r="L38" s="65"/>
      <c r="M38" s="65"/>
      <c r="N38" s="65"/>
      <c r="O38" s="65"/>
      <c r="P38" s="65"/>
      <c r="Q38" s="66"/>
    </row>
    <row r="39" spans="1:19" ht="15" customHeight="1">
      <c r="A39" s="61" t="s">
        <v>53</v>
      </c>
      <c r="B39" s="60" t="s">
        <v>45</v>
      </c>
      <c r="C39" s="57"/>
      <c r="D39" s="57"/>
      <c r="E39" s="57"/>
      <c r="F39" s="57"/>
      <c r="G39" s="57"/>
      <c r="H39" s="57"/>
      <c r="I39" s="57"/>
      <c r="J39" s="57"/>
      <c r="K39" s="57"/>
      <c r="L39" s="57"/>
      <c r="M39" s="57"/>
      <c r="N39" s="57"/>
      <c r="O39" s="57"/>
      <c r="P39" s="57"/>
      <c r="Q39" s="62" t="s">
        <v>115</v>
      </c>
    </row>
    <row r="40" spans="1:19" ht="15" customHeight="1">
      <c r="A40" s="61" t="s">
        <v>44</v>
      </c>
      <c r="B40" s="60" t="s">
        <v>158</v>
      </c>
      <c r="C40" s="60"/>
      <c r="D40" s="60"/>
      <c r="E40" s="60"/>
      <c r="F40" s="60"/>
      <c r="G40" s="60"/>
      <c r="H40" s="60"/>
      <c r="I40" s="60"/>
      <c r="J40" s="60"/>
      <c r="K40" s="60"/>
      <c r="L40" s="60"/>
      <c r="M40" s="60"/>
      <c r="N40" s="60"/>
      <c r="O40" s="60"/>
      <c r="P40" s="60"/>
      <c r="Q40" s="62" t="s">
        <v>159</v>
      </c>
    </row>
    <row r="41" spans="1:19" ht="15" customHeight="1">
      <c r="A41" s="81" t="s">
        <v>142</v>
      </c>
      <c r="B41" s="148" t="s">
        <v>340</v>
      </c>
      <c r="C41" s="57"/>
      <c r="D41" s="57"/>
      <c r="E41" s="57"/>
      <c r="F41" s="57"/>
      <c r="G41" s="57"/>
      <c r="H41" s="57"/>
      <c r="I41" s="57"/>
      <c r="J41" s="57"/>
      <c r="K41" s="57"/>
      <c r="L41" s="57"/>
      <c r="M41" s="57"/>
      <c r="N41" s="57"/>
      <c r="O41" s="57"/>
      <c r="P41" s="57"/>
      <c r="Q41" s="62" t="s">
        <v>339</v>
      </c>
    </row>
    <row r="42" spans="1:19" ht="15" customHeight="1">
      <c r="A42" s="81" t="s">
        <v>143</v>
      </c>
      <c r="B42" s="82" t="s">
        <v>165</v>
      </c>
      <c r="C42" s="57"/>
      <c r="D42" s="57"/>
      <c r="E42" s="57"/>
      <c r="F42" s="57"/>
      <c r="G42" s="57"/>
      <c r="H42" s="57"/>
      <c r="I42" s="57"/>
      <c r="J42" s="57"/>
      <c r="K42" s="57"/>
      <c r="L42" s="57"/>
      <c r="M42" s="57"/>
      <c r="N42" s="57"/>
      <c r="O42" s="57"/>
      <c r="P42" s="57"/>
      <c r="Q42" s="62" t="s">
        <v>167</v>
      </c>
    </row>
    <row r="43" spans="1:19" ht="15" customHeight="1">
      <c r="A43" s="199" t="s">
        <v>144</v>
      </c>
      <c r="B43" s="200" t="s">
        <v>341</v>
      </c>
      <c r="C43" s="74"/>
      <c r="D43" s="74"/>
      <c r="E43" s="74"/>
      <c r="F43" s="74"/>
      <c r="G43" s="74"/>
      <c r="H43" s="74"/>
      <c r="I43" s="74"/>
      <c r="J43" s="74"/>
      <c r="K43" s="74"/>
      <c r="L43" s="74"/>
      <c r="M43" s="74"/>
      <c r="N43" s="74"/>
      <c r="O43" s="74"/>
      <c r="P43" s="74"/>
      <c r="Q43" s="64" t="s">
        <v>342</v>
      </c>
    </row>
    <row r="44" spans="1:19">
      <c r="A44" s="76"/>
      <c r="B44" s="60"/>
      <c r="C44" s="60"/>
      <c r="D44" s="60"/>
      <c r="E44" s="60"/>
      <c r="F44" s="60"/>
      <c r="G44" s="60"/>
      <c r="H44" s="60"/>
      <c r="I44" s="60"/>
      <c r="J44" s="60"/>
      <c r="K44" s="60"/>
      <c r="L44" s="60"/>
      <c r="M44" s="60"/>
      <c r="N44" s="60"/>
      <c r="O44" s="60"/>
      <c r="P44" s="60"/>
      <c r="Q44" s="73"/>
    </row>
    <row r="45" spans="1:19" s="152" customFormat="1" ht="21" customHeight="1">
      <c r="A45" s="236" t="s">
        <v>141</v>
      </c>
      <c r="B45" s="237"/>
      <c r="C45" s="79"/>
      <c r="D45" s="79"/>
      <c r="E45" s="79"/>
      <c r="F45" s="79"/>
      <c r="G45" s="79"/>
      <c r="H45" s="79"/>
      <c r="I45" s="79"/>
      <c r="J45" s="79"/>
      <c r="K45" s="79"/>
      <c r="L45" s="79"/>
      <c r="M45" s="79"/>
      <c r="N45" s="79"/>
      <c r="O45" s="79"/>
      <c r="P45" s="79"/>
      <c r="Q45" s="80"/>
      <c r="R45" s="1"/>
      <c r="S45" s="1"/>
    </row>
    <row r="46" spans="1:19" s="152" customFormat="1" ht="21">
      <c r="A46" s="81" t="s">
        <v>142</v>
      </c>
      <c r="B46" s="148" t="s">
        <v>163</v>
      </c>
      <c r="C46" s="83" t="s">
        <v>108</v>
      </c>
      <c r="D46" s="83" t="s">
        <v>390</v>
      </c>
      <c r="E46" s="83" t="s">
        <v>108</v>
      </c>
      <c r="F46" s="83" t="s">
        <v>108</v>
      </c>
      <c r="G46" s="83" t="s">
        <v>390</v>
      </c>
      <c r="H46" s="83" t="s">
        <v>390</v>
      </c>
      <c r="I46" s="83" t="s">
        <v>108</v>
      </c>
      <c r="J46" s="83" t="s">
        <v>108</v>
      </c>
      <c r="K46" s="83" t="s">
        <v>108</v>
      </c>
      <c r="L46" s="83" t="s">
        <v>108</v>
      </c>
      <c r="M46" s="83" t="s">
        <v>108</v>
      </c>
      <c r="N46" s="83" t="s">
        <v>108</v>
      </c>
      <c r="O46" s="83" t="s">
        <v>390</v>
      </c>
      <c r="P46" s="83" t="s">
        <v>390</v>
      </c>
      <c r="Q46" s="84" t="s">
        <v>164</v>
      </c>
      <c r="R46" s="1"/>
      <c r="S46" s="1"/>
    </row>
    <row r="47" spans="1:19" s="152" customFormat="1" ht="15" customHeight="1">
      <c r="A47" s="81" t="s">
        <v>143</v>
      </c>
      <c r="B47" s="82" t="s">
        <v>165</v>
      </c>
      <c r="C47" s="83" t="s">
        <v>390</v>
      </c>
      <c r="D47" s="83" t="s">
        <v>390</v>
      </c>
      <c r="E47" s="83" t="s">
        <v>390</v>
      </c>
      <c r="F47" s="83" t="s">
        <v>390</v>
      </c>
      <c r="G47" s="83" t="s">
        <v>390</v>
      </c>
      <c r="H47" s="83" t="s">
        <v>390</v>
      </c>
      <c r="I47" s="83" t="s">
        <v>390</v>
      </c>
      <c r="J47" s="83" t="s">
        <v>390</v>
      </c>
      <c r="K47" s="83" t="s">
        <v>390</v>
      </c>
      <c r="L47" s="83" t="s">
        <v>390</v>
      </c>
      <c r="M47" s="83" t="s">
        <v>166</v>
      </c>
      <c r="N47" s="83" t="s">
        <v>166</v>
      </c>
      <c r="O47" s="83" t="s">
        <v>390</v>
      </c>
      <c r="P47" s="83" t="s">
        <v>390</v>
      </c>
      <c r="Q47" s="84" t="s">
        <v>167</v>
      </c>
      <c r="R47" s="1"/>
      <c r="S47" s="1"/>
    </row>
    <row r="48" spans="1:19" s="152" customFormat="1" ht="15" customHeight="1">
      <c r="A48" s="81" t="s">
        <v>144</v>
      </c>
      <c r="B48" s="82" t="s">
        <v>168</v>
      </c>
      <c r="C48" s="83" t="s">
        <v>390</v>
      </c>
      <c r="D48" s="83" t="s">
        <v>390</v>
      </c>
      <c r="E48" s="83" t="s">
        <v>390</v>
      </c>
      <c r="F48" s="83" t="s">
        <v>390</v>
      </c>
      <c r="G48" s="83" t="s">
        <v>390</v>
      </c>
      <c r="H48" s="83" t="s">
        <v>390</v>
      </c>
      <c r="I48" s="83" t="s">
        <v>390</v>
      </c>
      <c r="J48" s="83" t="s">
        <v>390</v>
      </c>
      <c r="K48" s="83" t="s">
        <v>390</v>
      </c>
      <c r="L48" s="83" t="s">
        <v>390</v>
      </c>
      <c r="M48" s="83" t="s">
        <v>166</v>
      </c>
      <c r="N48" s="83" t="s">
        <v>166</v>
      </c>
      <c r="O48" s="83" t="s">
        <v>390</v>
      </c>
      <c r="P48" s="83" t="s">
        <v>390</v>
      </c>
      <c r="Q48" s="84" t="s">
        <v>169</v>
      </c>
      <c r="R48" s="57"/>
      <c r="S48" s="1"/>
    </row>
    <row r="49" spans="1:19" s="152" customFormat="1" ht="15" customHeight="1">
      <c r="A49" s="81" t="s">
        <v>145</v>
      </c>
      <c r="B49" s="82" t="s">
        <v>184</v>
      </c>
      <c r="C49" s="83" t="s">
        <v>390</v>
      </c>
      <c r="D49" s="83" t="s">
        <v>390</v>
      </c>
      <c r="E49" s="83" t="s">
        <v>390</v>
      </c>
      <c r="F49" s="83" t="s">
        <v>390</v>
      </c>
      <c r="G49" s="83" t="s">
        <v>390</v>
      </c>
      <c r="H49" s="83" t="s">
        <v>390</v>
      </c>
      <c r="I49" s="83" t="s">
        <v>390</v>
      </c>
      <c r="J49" s="83" t="s">
        <v>390</v>
      </c>
      <c r="K49" s="83" t="s">
        <v>390</v>
      </c>
      <c r="L49" s="83" t="s">
        <v>390</v>
      </c>
      <c r="M49" s="83" t="s">
        <v>185</v>
      </c>
      <c r="N49" s="83" t="s">
        <v>185</v>
      </c>
      <c r="O49" s="83" t="s">
        <v>390</v>
      </c>
      <c r="P49" s="83" t="s">
        <v>390</v>
      </c>
      <c r="Q49" s="84" t="s">
        <v>371</v>
      </c>
      <c r="R49" s="57"/>
      <c r="S49" s="1"/>
    </row>
    <row r="50" spans="1:19" s="152" customFormat="1" ht="21">
      <c r="A50" s="199" t="s">
        <v>189</v>
      </c>
      <c r="B50" s="99" t="s">
        <v>358</v>
      </c>
      <c r="C50" s="238" t="s">
        <v>170</v>
      </c>
      <c r="D50" s="238"/>
      <c r="E50" s="238"/>
      <c r="F50" s="238"/>
      <c r="G50" s="238"/>
      <c r="H50" s="238"/>
      <c r="I50" s="238"/>
      <c r="J50" s="238"/>
      <c r="K50" s="238"/>
      <c r="L50" s="238"/>
      <c r="M50" s="238"/>
      <c r="N50" s="238"/>
      <c r="O50" s="238"/>
      <c r="P50" s="238"/>
      <c r="Q50" s="239"/>
      <c r="R50" s="1"/>
      <c r="S50" s="1"/>
    </row>
    <row r="52" spans="1:19" ht="21" customHeight="1">
      <c r="A52" s="220" t="s">
        <v>146</v>
      </c>
      <c r="B52" s="221"/>
      <c r="C52" s="65"/>
      <c r="D52" s="65"/>
      <c r="E52" s="65"/>
      <c r="F52" s="65"/>
      <c r="G52" s="65"/>
      <c r="H52" s="65"/>
      <c r="I52" s="65"/>
      <c r="J52" s="65"/>
      <c r="K52" s="65"/>
      <c r="L52" s="65"/>
      <c r="M52" s="65"/>
      <c r="N52" s="65"/>
      <c r="O52" s="65"/>
      <c r="P52" s="65"/>
      <c r="Q52" s="66"/>
    </row>
    <row r="53" spans="1:19" ht="15" customHeight="1">
      <c r="A53" s="63"/>
      <c r="B53" s="201" t="s">
        <v>359</v>
      </c>
      <c r="C53" s="74"/>
      <c r="D53" s="74"/>
      <c r="E53" s="74"/>
      <c r="F53" s="74"/>
      <c r="G53" s="74"/>
      <c r="H53" s="74"/>
      <c r="I53" s="74"/>
      <c r="J53" s="74"/>
      <c r="K53" s="74"/>
      <c r="L53" s="74"/>
      <c r="M53" s="74"/>
      <c r="N53" s="74"/>
      <c r="O53" s="74"/>
      <c r="P53" s="74"/>
      <c r="Q53" s="64" t="s">
        <v>372</v>
      </c>
    </row>
    <row r="54" spans="1:19" ht="15" customHeight="1">
      <c r="R54" s="152"/>
    </row>
    <row r="55" spans="1:19" ht="21" customHeight="1">
      <c r="A55" s="240" t="s">
        <v>177</v>
      </c>
      <c r="B55" s="241"/>
      <c r="C55" s="97"/>
      <c r="D55" s="97"/>
      <c r="E55" s="97"/>
      <c r="F55" s="97"/>
      <c r="G55" s="97"/>
      <c r="H55" s="97"/>
      <c r="I55" s="97"/>
      <c r="J55" s="97"/>
      <c r="K55" s="97"/>
      <c r="L55" s="97"/>
      <c r="M55" s="97"/>
      <c r="N55" s="97"/>
      <c r="O55" s="97"/>
      <c r="P55" s="97"/>
      <c r="Q55" s="153"/>
      <c r="R55" s="152"/>
    </row>
    <row r="56" spans="1:19" ht="15" customHeight="1">
      <c r="A56" s="154"/>
      <c r="B56" s="158" t="s">
        <v>178</v>
      </c>
      <c r="C56" s="155" t="s">
        <v>180</v>
      </c>
      <c r="D56" s="155" t="s">
        <v>180</v>
      </c>
      <c r="E56" s="155" t="s">
        <v>180</v>
      </c>
      <c r="F56" s="155" t="s">
        <v>181</v>
      </c>
      <c r="G56" s="83" t="s">
        <v>390</v>
      </c>
      <c r="H56" s="83" t="s">
        <v>390</v>
      </c>
      <c r="I56" s="155" t="s">
        <v>180</v>
      </c>
      <c r="J56" s="155" t="s">
        <v>181</v>
      </c>
      <c r="K56" s="155" t="s">
        <v>180</v>
      </c>
      <c r="L56" s="155" t="s">
        <v>181</v>
      </c>
      <c r="M56" s="83" t="s">
        <v>390</v>
      </c>
      <c r="N56" s="83" t="s">
        <v>390</v>
      </c>
      <c r="O56" s="83" t="s">
        <v>390</v>
      </c>
      <c r="P56" s="83" t="s">
        <v>390</v>
      </c>
      <c r="Q56" s="156"/>
      <c r="R56" s="152"/>
    </row>
    <row r="57" spans="1:19" ht="15" customHeight="1">
      <c r="A57" s="160"/>
      <c r="B57" s="161" t="s">
        <v>179</v>
      </c>
      <c r="C57" s="83" t="s">
        <v>390</v>
      </c>
      <c r="D57" s="83" t="s">
        <v>390</v>
      </c>
      <c r="E57" s="83" t="s">
        <v>390</v>
      </c>
      <c r="F57" s="83" t="s">
        <v>390</v>
      </c>
      <c r="G57" s="83" t="s">
        <v>390</v>
      </c>
      <c r="H57" s="83" t="s">
        <v>390</v>
      </c>
      <c r="I57" s="83" t="s">
        <v>390</v>
      </c>
      <c r="J57" s="83" t="s">
        <v>390</v>
      </c>
      <c r="K57" s="83" t="s">
        <v>390</v>
      </c>
      <c r="L57" s="83" t="s">
        <v>390</v>
      </c>
      <c r="M57" s="155" t="s">
        <v>180</v>
      </c>
      <c r="N57" s="155" t="s">
        <v>180</v>
      </c>
      <c r="O57" s="83" t="s">
        <v>390</v>
      </c>
      <c r="P57" s="83" t="s">
        <v>390</v>
      </c>
      <c r="Q57" s="163" t="s">
        <v>376</v>
      </c>
      <c r="R57" s="152"/>
    </row>
    <row r="58" spans="1:19" ht="15" customHeight="1">
      <c r="C58" s="157"/>
      <c r="D58" s="157"/>
      <c r="E58" s="157"/>
      <c r="F58" s="157"/>
      <c r="G58" s="157"/>
      <c r="H58" s="157"/>
      <c r="I58" s="157"/>
      <c r="J58" s="157"/>
      <c r="K58" s="157"/>
      <c r="L58" s="157"/>
      <c r="M58" s="157"/>
      <c r="N58" s="157"/>
      <c r="O58" s="157"/>
      <c r="P58" s="157"/>
      <c r="R58" s="152"/>
    </row>
    <row r="59" spans="1:19" ht="15" customHeight="1">
      <c r="R59" s="152"/>
    </row>
    <row r="60" spans="1:19" ht="15" customHeight="1"/>
    <row r="61" spans="1:19" ht="13.5" customHeight="1"/>
    <row r="63" spans="1:19" ht="36">
      <c r="A63" s="169" t="s">
        <v>250</v>
      </c>
      <c r="B63" s="170"/>
    </row>
    <row r="64" spans="1:19">
      <c r="A64" s="171" t="s">
        <v>88</v>
      </c>
      <c r="B64" s="171" t="s">
        <v>357</v>
      </c>
    </row>
    <row r="65" spans="1:2">
      <c r="A65" s="228" t="s">
        <v>323</v>
      </c>
      <c r="B65" s="173" t="s">
        <v>251</v>
      </c>
    </row>
    <row r="66" spans="1:2">
      <c r="A66" s="228"/>
      <c r="B66" s="173" t="s">
        <v>252</v>
      </c>
    </row>
    <row r="67" spans="1:2">
      <c r="A67" s="228"/>
      <c r="B67" s="173" t="s">
        <v>254</v>
      </c>
    </row>
    <row r="68" spans="1:2">
      <c r="A68" s="228"/>
      <c r="B68" s="173" t="s">
        <v>256</v>
      </c>
    </row>
    <row r="69" spans="1:2">
      <c r="A69" s="228"/>
      <c r="B69" s="173" t="s">
        <v>258</v>
      </c>
    </row>
    <row r="70" spans="1:2">
      <c r="A70" s="228"/>
      <c r="B70" s="173" t="s">
        <v>260</v>
      </c>
    </row>
    <row r="71" spans="1:2">
      <c r="A71" s="228" t="s">
        <v>324</v>
      </c>
      <c r="B71" s="173" t="s">
        <v>263</v>
      </c>
    </row>
    <row r="72" spans="1:2">
      <c r="A72" s="228"/>
      <c r="B72" s="173" t="s">
        <v>265</v>
      </c>
    </row>
    <row r="73" spans="1:2">
      <c r="A73" s="228"/>
      <c r="B73" s="173" t="s">
        <v>258</v>
      </c>
    </row>
    <row r="74" spans="1:2">
      <c r="A74" s="228"/>
      <c r="B74" s="173" t="s">
        <v>99</v>
      </c>
    </row>
    <row r="75" spans="1:2">
      <c r="A75" s="228"/>
      <c r="B75" s="173" t="s">
        <v>268</v>
      </c>
    </row>
    <row r="76" spans="1:2">
      <c r="A76" s="228"/>
      <c r="B76" s="173" t="s">
        <v>260</v>
      </c>
    </row>
    <row r="77" spans="1:2">
      <c r="A77" s="228" t="s">
        <v>325</v>
      </c>
      <c r="B77" s="173" t="s">
        <v>251</v>
      </c>
    </row>
    <row r="78" spans="1:2">
      <c r="A78" s="228"/>
      <c r="B78" s="173" t="s">
        <v>252</v>
      </c>
    </row>
    <row r="79" spans="1:2">
      <c r="A79" s="228"/>
      <c r="B79" s="173" t="s">
        <v>254</v>
      </c>
    </row>
    <row r="80" spans="1:2">
      <c r="A80" s="228"/>
      <c r="B80" s="173" t="s">
        <v>256</v>
      </c>
    </row>
    <row r="81" spans="1:2">
      <c r="A81" s="228"/>
      <c r="B81" s="173" t="s">
        <v>258</v>
      </c>
    </row>
    <row r="82" spans="1:2">
      <c r="A82" s="228"/>
      <c r="B82" s="173" t="s">
        <v>99</v>
      </c>
    </row>
    <row r="83" spans="1:2">
      <c r="A83" s="228"/>
      <c r="B83" s="173" t="s">
        <v>100</v>
      </c>
    </row>
    <row r="84" spans="1:2">
      <c r="A84" s="228"/>
      <c r="B84" s="173" t="s">
        <v>260</v>
      </c>
    </row>
    <row r="85" spans="1:2">
      <c r="A85" s="228"/>
      <c r="B85" s="173" t="s">
        <v>101</v>
      </c>
    </row>
    <row r="86" spans="1:2">
      <c r="A86" s="228"/>
      <c r="B86" s="173" t="s">
        <v>268</v>
      </c>
    </row>
    <row r="87" spans="1:2">
      <c r="A87" s="228"/>
      <c r="B87" s="173" t="s">
        <v>98</v>
      </c>
    </row>
    <row r="88" spans="1:2">
      <c r="A88" s="225" t="s">
        <v>326</v>
      </c>
      <c r="B88" s="178" t="s">
        <v>281</v>
      </c>
    </row>
    <row r="89" spans="1:2">
      <c r="A89" s="225"/>
      <c r="B89" s="173" t="s">
        <v>283</v>
      </c>
    </row>
    <row r="90" spans="1:2">
      <c r="A90" s="225"/>
      <c r="B90" s="180" t="s">
        <v>285</v>
      </c>
    </row>
    <row r="91" spans="1:2">
      <c r="A91" s="225"/>
      <c r="B91" s="180" t="s">
        <v>287</v>
      </c>
    </row>
    <row r="92" spans="1:2">
      <c r="A92" s="225"/>
      <c r="B92" s="180" t="s">
        <v>100</v>
      </c>
    </row>
    <row r="93" spans="1:2">
      <c r="A93" s="226"/>
      <c r="B93" s="180" t="s">
        <v>260</v>
      </c>
    </row>
    <row r="94" spans="1:2">
      <c r="A94" s="242" t="s">
        <v>327</v>
      </c>
      <c r="B94" s="177" t="s">
        <v>251</v>
      </c>
    </row>
    <row r="95" spans="1:2">
      <c r="A95" s="242"/>
      <c r="B95" s="173" t="s">
        <v>252</v>
      </c>
    </row>
    <row r="96" spans="1:2">
      <c r="A96" s="242"/>
      <c r="B96" s="173" t="s">
        <v>254</v>
      </c>
    </row>
    <row r="97" spans="1:2">
      <c r="A97" s="242"/>
      <c r="B97" s="173" t="s">
        <v>294</v>
      </c>
    </row>
    <row r="98" spans="1:2">
      <c r="A98" s="242"/>
      <c r="B98" s="173" t="s">
        <v>296</v>
      </c>
    </row>
    <row r="99" spans="1:2">
      <c r="A99" s="242"/>
      <c r="B99" s="173" t="s">
        <v>297</v>
      </c>
    </row>
    <row r="100" spans="1:2">
      <c r="A100" s="242"/>
      <c r="B100" s="173" t="s">
        <v>101</v>
      </c>
    </row>
    <row r="101" spans="1:2">
      <c r="A101" s="243"/>
      <c r="B101" s="173" t="s">
        <v>268</v>
      </c>
    </row>
    <row r="102" spans="1:2">
      <c r="A102" s="244" t="s">
        <v>328</v>
      </c>
      <c r="B102" s="173" t="s">
        <v>299</v>
      </c>
    </row>
    <row r="103" spans="1:2">
      <c r="A103" s="242"/>
      <c r="B103" s="173" t="s">
        <v>296</v>
      </c>
    </row>
    <row r="104" spans="1:2">
      <c r="A104" s="242"/>
      <c r="B104" s="173" t="s">
        <v>254</v>
      </c>
    </row>
    <row r="105" spans="1:2">
      <c r="A105" s="242"/>
      <c r="B105" s="173" t="s">
        <v>101</v>
      </c>
    </row>
    <row r="106" spans="1:2">
      <c r="A106" s="243"/>
      <c r="B106" s="173" t="s">
        <v>268</v>
      </c>
    </row>
    <row r="107" spans="1:2">
      <c r="A107" s="224" t="s">
        <v>329</v>
      </c>
      <c r="B107" s="173" t="s">
        <v>296</v>
      </c>
    </row>
    <row r="108" spans="1:2">
      <c r="A108" s="225"/>
      <c r="B108" s="173" t="s">
        <v>254</v>
      </c>
    </row>
    <row r="109" spans="1:2">
      <c r="A109" s="225"/>
      <c r="B109" s="178" t="s">
        <v>101</v>
      </c>
    </row>
    <row r="110" spans="1:2">
      <c r="A110" s="226"/>
      <c r="B110" s="178" t="s">
        <v>268</v>
      </c>
    </row>
    <row r="111" spans="1:2">
      <c r="A111" s="225" t="s">
        <v>330</v>
      </c>
      <c r="B111" s="177" t="s">
        <v>306</v>
      </c>
    </row>
    <row r="112" spans="1:2">
      <c r="A112" s="226"/>
      <c r="B112" s="180" t="s">
        <v>283</v>
      </c>
    </row>
    <row r="113" spans="1:2">
      <c r="A113" s="227" t="s">
        <v>336</v>
      </c>
      <c r="B113" s="178" t="s">
        <v>285</v>
      </c>
    </row>
    <row r="114" spans="1:2">
      <c r="A114" s="227"/>
      <c r="B114" s="173" t="s">
        <v>287</v>
      </c>
    </row>
    <row r="115" spans="1:2">
      <c r="A115" s="227"/>
      <c r="B115" s="173" t="s">
        <v>309</v>
      </c>
    </row>
    <row r="116" spans="1:2" ht="13.5" customHeight="1">
      <c r="A116" s="189" t="s">
        <v>331</v>
      </c>
      <c r="B116" s="190"/>
    </row>
    <row r="117" spans="1:2" ht="13.5" customHeight="1">
      <c r="A117" s="188" t="s">
        <v>332</v>
      </c>
      <c r="B117" s="190"/>
    </row>
    <row r="118" spans="1:2" ht="13.5" customHeight="1">
      <c r="A118" s="189" t="s">
        <v>333</v>
      </c>
      <c r="B118" s="190"/>
    </row>
    <row r="119" spans="1:2">
      <c r="A119" s="191" t="s">
        <v>334</v>
      </c>
      <c r="B119" s="190"/>
    </row>
    <row r="120" spans="1:2" ht="13.5" customHeight="1">
      <c r="A120" s="192" t="s">
        <v>335</v>
      </c>
      <c r="B120" s="190"/>
    </row>
  </sheetData>
  <mergeCells count="26">
    <mergeCell ref="A65:A70"/>
    <mergeCell ref="A77:A87"/>
    <mergeCell ref="A88:A93"/>
    <mergeCell ref="A94:A101"/>
    <mergeCell ref="A102:A106"/>
    <mergeCell ref="A107:A110"/>
    <mergeCell ref="A111:A112"/>
    <mergeCell ref="A113:A115"/>
    <mergeCell ref="A71:A76"/>
    <mergeCell ref="A1:Q1"/>
    <mergeCell ref="M4:N4"/>
    <mergeCell ref="C4:D4"/>
    <mergeCell ref="E4:F4"/>
    <mergeCell ref="I4:J4"/>
    <mergeCell ref="K4:L4"/>
    <mergeCell ref="A4:B4"/>
    <mergeCell ref="G4:H4"/>
    <mergeCell ref="O4:P4"/>
    <mergeCell ref="A45:B45"/>
    <mergeCell ref="C50:Q50"/>
    <mergeCell ref="A55:B55"/>
    <mergeCell ref="A52:B52"/>
    <mergeCell ref="A5:B5"/>
    <mergeCell ref="A27:B27"/>
    <mergeCell ref="A32:B32"/>
    <mergeCell ref="A38:B38"/>
  </mergeCells>
  <phoneticPr fontId="4"/>
  <hyperlinks>
    <hyperlink ref="A46" location="'銀行口座届出書（様式51）'!A1" display="様式51" xr:uid="{00000000-0004-0000-0000-000000000000}"/>
    <hyperlink ref="A47" location="'預金出納帳（様式52）'!A1" display="様式52" xr:uid="{00000000-0004-0000-0000-000001000000}"/>
    <hyperlink ref="A50" location="'銀行口座管理台帳(様式55)'!A1" display="様式55" xr:uid="{00000000-0004-0000-0000-000002000000}"/>
    <hyperlink ref="A48" location="'現金出納帳（様式53）'!A1" display="様式53" xr:uid="{00000000-0004-0000-0000-000003000000}"/>
    <hyperlink ref="A41" location="'銀行口座届出書（様式51）'!A1" display="様式51" xr:uid="{00000000-0004-0000-0000-000004000000}"/>
    <hyperlink ref="A42" location="'預金出納帳（様式52）'!A1" display="様式52" xr:uid="{00000000-0004-0000-0000-000005000000}"/>
    <hyperlink ref="A8" location="'委員会年間事業予算管理表(様式1)'!A1" display="様式1" xr:uid="{00000000-0004-0000-0000-000006000000}"/>
    <hyperlink ref="A10" location="'収支予算書(様式2)'!A1" display="様式2" xr:uid="{00000000-0004-0000-0000-000007000000}"/>
    <hyperlink ref="A11" location="'収益・費用明細書(様式3)'!A1" display="様式3" xr:uid="{00000000-0004-0000-0000-000008000000}"/>
    <hyperlink ref="A12" location="'見積企業一覧表(様式4)'!A1" display="様式4" xr:uid="{00000000-0004-0000-0000-000009000000}"/>
    <hyperlink ref="A13" location="'講師等出演依頼承諾書(様式5)(規則様式6) '!Print_Area" display="様式5" xr:uid="{00000000-0004-0000-0000-00000A000000}"/>
    <hyperlink ref="A14" location="'報酬明細(様式6）'!A1" display="様式6" xr:uid="{00000000-0004-0000-0000-00000B000000}"/>
    <hyperlink ref="A15" location="'協賛金収入・物品協賛内訳書(様式7)'!A1" display="様式7" xr:uid="{00000000-0004-0000-0000-00000C000000}"/>
    <hyperlink ref="A16" location="'協賛に関する覚書(様式8)'!A1" display="様式8" xr:uid="{00000000-0004-0000-0000-00000D000000}"/>
    <hyperlink ref="A17" location="'寄付申出書(様式9)'!A1" display="様式9" xr:uid="{00000000-0004-0000-0000-00000E000000}"/>
    <hyperlink ref="A18" location="'収支決算報告書(様式10)'!A1" display="様式10" xr:uid="{00000000-0004-0000-0000-00000F000000}"/>
    <hyperlink ref="A19" location="'収益・費用明細書(様式11)'!A1" display="様式11" xr:uid="{00000000-0004-0000-0000-000010000000}"/>
    <hyperlink ref="A20" location="'差異発生理由書(様式12)'!A1" display="様式12" xr:uid="{00000000-0004-0000-0000-000011000000}"/>
    <hyperlink ref="A21" location="'消費税等計算シート（様式13）'!A1" display="様式13" xr:uid="{00000000-0004-0000-0000-000012000000}"/>
    <hyperlink ref="A22" location="'収支予算書-修正・補正(様式14)'!A1" display="様式14" xr:uid="{00000000-0004-0000-0000-000013000000}"/>
    <hyperlink ref="A28" location="'特別領収書作成申請書（様式21）'!A1" display="様式21" xr:uid="{00000000-0004-0000-0000-000015000000}"/>
    <hyperlink ref="A29" location="'特別領収書作成報告書（様式22）'!A1" display="様式22" xr:uid="{00000000-0004-0000-0000-000016000000}"/>
    <hyperlink ref="A30" location="'領収書管理台帳（様式23）'!A1" display="様式23" xr:uid="{00000000-0004-0000-0000-000017000000}"/>
    <hyperlink ref="A33" location="'事業費支払申請書(様式31)'!A1" display="様式31" xr:uid="{00000000-0004-0000-0000-000018000000}"/>
    <hyperlink ref="A34" location="'事業費仮払申請書(様式32) '!A1" display="様式32" xr:uid="{00000000-0004-0000-0000-000019000000}"/>
    <hyperlink ref="A35" location="'事業費仮払精算書(様式33)'!A1" display="様式33" xr:uid="{00000000-0004-0000-0000-00001A000000}"/>
    <hyperlink ref="A36" location="'事業費支払管理書(様式34)'!A1" display="様式34" xr:uid="{00000000-0004-0000-0000-00001B000000}"/>
    <hyperlink ref="A39" location="'預り金明細書（様式41）'!A1" display="様式41" xr:uid="{00000000-0004-0000-0000-00001C000000}"/>
    <hyperlink ref="A40" location="'総勘定元帳（様式42）'!A1" display="様式42" xr:uid="{00000000-0004-0000-0000-00001D000000}"/>
    <hyperlink ref="A49" location="'協議会用源泉所得税納付報告書（様式54）'!A1" display="様式54" xr:uid="{00000000-0004-0000-0000-00001E000000}"/>
    <hyperlink ref="B53" location="日本JC専用封筒価格表!A1" display="ＪＣＩ日本専用封筒等価格表" xr:uid="{00000000-0004-0000-0000-00001F000000}"/>
    <hyperlink ref="A43" location="'現金出納帳（様式53）'!A1" display="様式53" xr:uid="{00000000-0004-0000-0000-000020000000}"/>
    <hyperlink ref="A23" location="'収益・費用明細書-修正・補正(様式15)'!A1" display="様式15" xr:uid="{50BFECC5-4DF0-4D8B-81D3-06F9420106C0}"/>
    <hyperlink ref="A25" location="'会場選定理由書一覧表（様式17）'!A1" display="様式17" xr:uid="{00000000-0004-0000-0000-000014000000}"/>
    <hyperlink ref="A24" location="'会場選定理由書（様式16）'!A1" display="様式16" xr:uid="{47006222-4EF6-40D8-9237-3C42D22DF83F}"/>
  </hyperlinks>
  <printOptions horizontalCentered="1"/>
  <pageMargins left="0.23622047244094491" right="0.23622047244094491" top="0.74803149606299213" bottom="0.74803149606299213" header="0.31496062992125984" footer="0.31496062992125984"/>
  <pageSetup paperSize="9" scale="85" orientation="portrait" r:id="rId1"/>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G108"/>
  <sheetViews>
    <sheetView view="pageBreakPreview" topLeftCell="A36" zoomScaleNormal="100" zoomScaleSheetLayoutView="100" workbookViewId="0">
      <selection activeCell="I51" sqref="I51:R58"/>
    </sheetView>
  </sheetViews>
  <sheetFormatPr defaultColWidth="12.75" defaultRowHeight="13.5"/>
  <cols>
    <col min="1" max="1" width="14.25" style="69" customWidth="1"/>
    <col min="2" max="2" width="28" style="69" customWidth="1"/>
    <col min="3" max="3" width="74.25" style="93" customWidth="1"/>
    <col min="4" max="4" width="12.75" style="69"/>
    <col min="5" max="5" width="3.5" style="69" bestFit="1" customWidth="1"/>
    <col min="6" max="7" width="12.75" style="69"/>
    <col min="8" max="8" width="2.125" style="69" bestFit="1" customWidth="1"/>
    <col min="9" max="16384" width="12.75" style="69"/>
  </cols>
  <sheetData>
    <row r="1" spans="1:7" ht="21">
      <c r="A1" s="254" t="s">
        <v>395</v>
      </c>
      <c r="B1" s="254"/>
      <c r="C1" s="254"/>
    </row>
    <row r="3" spans="1:7" ht="13.5" customHeight="1">
      <c r="A3" s="256" t="s">
        <v>171</v>
      </c>
      <c r="B3" s="257"/>
      <c r="C3" s="85"/>
      <c r="D3" s="52"/>
      <c r="E3" s="53"/>
      <c r="G3" s="86"/>
    </row>
    <row r="4" spans="1:7" ht="37.5" customHeight="1">
      <c r="A4" s="78"/>
      <c r="B4" s="85" t="s">
        <v>218</v>
      </c>
      <c r="C4" s="85" t="s">
        <v>377</v>
      </c>
      <c r="D4" s="54"/>
      <c r="E4" s="54"/>
    </row>
    <row r="5" spans="1:7" ht="22.5">
      <c r="A5" s="91" t="s">
        <v>62</v>
      </c>
      <c r="B5" s="85" t="s">
        <v>64</v>
      </c>
      <c r="C5" s="85" t="s">
        <v>360</v>
      </c>
      <c r="D5" s="86"/>
      <c r="E5" s="86"/>
    </row>
    <row r="6" spans="1:7" ht="60.75" customHeight="1">
      <c r="A6" s="91" t="s">
        <v>41</v>
      </c>
      <c r="B6" s="85" t="s">
        <v>73</v>
      </c>
      <c r="C6" s="87" t="s">
        <v>378</v>
      </c>
    </row>
    <row r="7" spans="1:7" ht="33.75">
      <c r="A7" s="91" t="s">
        <v>63</v>
      </c>
      <c r="B7" s="85" t="s">
        <v>60</v>
      </c>
      <c r="C7" s="87" t="s">
        <v>361</v>
      </c>
    </row>
    <row r="8" spans="1:7" ht="22.5">
      <c r="A8" s="91" t="s">
        <v>65</v>
      </c>
      <c r="B8" s="85" t="s">
        <v>193</v>
      </c>
      <c r="C8" s="87" t="s">
        <v>362</v>
      </c>
    </row>
    <row r="9" spans="1:7" ht="78.75">
      <c r="A9" s="91" t="s">
        <v>67</v>
      </c>
      <c r="B9" s="85" t="s">
        <v>117</v>
      </c>
      <c r="C9" s="87" t="s">
        <v>379</v>
      </c>
    </row>
    <row r="10" spans="1:7">
      <c r="A10" s="91" t="s">
        <v>68</v>
      </c>
      <c r="B10" s="85" t="s">
        <v>110</v>
      </c>
      <c r="C10" s="85" t="s">
        <v>338</v>
      </c>
    </row>
    <row r="11" spans="1:7">
      <c r="A11" s="91" t="s">
        <v>69</v>
      </c>
      <c r="B11" s="85" t="s">
        <v>216</v>
      </c>
      <c r="C11" s="87" t="s">
        <v>222</v>
      </c>
    </row>
    <row r="12" spans="1:7" ht="22.5">
      <c r="A12" s="91" t="s">
        <v>71</v>
      </c>
      <c r="B12" s="85" t="s">
        <v>70</v>
      </c>
      <c r="C12" s="87" t="s">
        <v>196</v>
      </c>
    </row>
    <row r="13" spans="1:7" ht="22.5">
      <c r="A13" s="91" t="s">
        <v>122</v>
      </c>
      <c r="B13" s="88" t="s">
        <v>217</v>
      </c>
      <c r="C13" s="87" t="s">
        <v>363</v>
      </c>
    </row>
    <row r="14" spans="1:7">
      <c r="A14" s="91" t="s">
        <v>72</v>
      </c>
      <c r="B14" s="85" t="s">
        <v>74</v>
      </c>
      <c r="C14" s="87" t="s">
        <v>172</v>
      </c>
    </row>
    <row r="15" spans="1:7">
      <c r="A15" s="91" t="s">
        <v>123</v>
      </c>
      <c r="B15" s="85" t="s">
        <v>111</v>
      </c>
      <c r="C15" s="87" t="s">
        <v>172</v>
      </c>
    </row>
    <row r="16" spans="1:7" ht="33.75">
      <c r="A16" s="91" t="s">
        <v>72</v>
      </c>
      <c r="B16" s="85" t="s">
        <v>148</v>
      </c>
      <c r="C16" s="87" t="s">
        <v>149</v>
      </c>
    </row>
    <row r="17" spans="1:3">
      <c r="A17" s="91" t="s">
        <v>127</v>
      </c>
      <c r="B17" s="85" t="s">
        <v>375</v>
      </c>
      <c r="C17" s="87" t="s">
        <v>197</v>
      </c>
    </row>
    <row r="18" spans="1:3">
      <c r="A18" s="91" t="s">
        <v>42</v>
      </c>
      <c r="B18" s="85" t="s">
        <v>128</v>
      </c>
      <c r="C18" s="87" t="s">
        <v>150</v>
      </c>
    </row>
    <row r="19" spans="1:3">
      <c r="A19" s="91" t="s">
        <v>43</v>
      </c>
      <c r="B19" s="85" t="s">
        <v>130</v>
      </c>
      <c r="C19" s="87" t="s">
        <v>150</v>
      </c>
    </row>
    <row r="20" spans="1:3">
      <c r="A20" s="91" t="s">
        <v>351</v>
      </c>
      <c r="B20" s="85" t="s">
        <v>353</v>
      </c>
      <c r="C20" s="87" t="s">
        <v>352</v>
      </c>
    </row>
    <row r="21" spans="1:3">
      <c r="A21" s="91" t="s">
        <v>392</v>
      </c>
      <c r="B21" s="85" t="s">
        <v>391</v>
      </c>
      <c r="C21" s="87" t="s">
        <v>393</v>
      </c>
    </row>
    <row r="22" spans="1:3">
      <c r="A22" s="92"/>
      <c r="B22" s="88"/>
      <c r="C22" s="89"/>
    </row>
    <row r="23" spans="1:3" ht="13.5" customHeight="1">
      <c r="A23" s="258" t="s">
        <v>141</v>
      </c>
      <c r="B23" s="259"/>
      <c r="C23" s="90"/>
    </row>
    <row r="24" spans="1:3" ht="22.5">
      <c r="A24" s="91" t="s">
        <v>142</v>
      </c>
      <c r="B24" s="85" t="s">
        <v>151</v>
      </c>
      <c r="C24" s="87" t="s">
        <v>152</v>
      </c>
    </row>
    <row r="25" spans="1:3">
      <c r="A25" s="91" t="s">
        <v>143</v>
      </c>
      <c r="B25" s="85" t="s">
        <v>160</v>
      </c>
      <c r="C25" s="87" t="s">
        <v>153</v>
      </c>
    </row>
    <row r="26" spans="1:3">
      <c r="A26" s="91" t="s">
        <v>144</v>
      </c>
      <c r="B26" s="85" t="s">
        <v>161</v>
      </c>
      <c r="C26" s="87" t="s">
        <v>162</v>
      </c>
    </row>
    <row r="27" spans="1:3">
      <c r="A27" s="91" t="s">
        <v>145</v>
      </c>
      <c r="B27" s="85" t="s">
        <v>186</v>
      </c>
      <c r="C27" s="87" t="s">
        <v>364</v>
      </c>
    </row>
    <row r="29" spans="1:3" ht="13.5" customHeight="1">
      <c r="A29" s="258" t="s">
        <v>154</v>
      </c>
      <c r="B29" s="260"/>
      <c r="C29" s="90"/>
    </row>
    <row r="30" spans="1:3">
      <c r="A30" s="91"/>
      <c r="B30" s="85" t="s">
        <v>380</v>
      </c>
      <c r="C30" s="87"/>
    </row>
    <row r="31" spans="1:3" ht="45">
      <c r="A31" s="91"/>
      <c r="B31" s="85" t="s">
        <v>155</v>
      </c>
      <c r="C31" s="87" t="s">
        <v>319</v>
      </c>
    </row>
    <row r="32" spans="1:3" ht="22.5">
      <c r="A32" s="91"/>
      <c r="B32" s="85" t="s">
        <v>174</v>
      </c>
      <c r="C32" s="87" t="s">
        <v>366</v>
      </c>
    </row>
    <row r="33" spans="1:3">
      <c r="A33" s="91"/>
      <c r="B33" s="164" t="s">
        <v>175</v>
      </c>
      <c r="C33" s="87" t="s">
        <v>156</v>
      </c>
    </row>
    <row r="34" spans="1:3">
      <c r="A34" s="91"/>
      <c r="B34" s="85" t="s">
        <v>157</v>
      </c>
      <c r="C34" s="87" t="s">
        <v>365</v>
      </c>
    </row>
    <row r="35" spans="1:3" ht="30" customHeight="1">
      <c r="A35" s="252" t="s">
        <v>396</v>
      </c>
      <c r="B35" s="253"/>
      <c r="C35" s="253"/>
    </row>
    <row r="36" spans="1:3" ht="13.5" customHeight="1">
      <c r="A36" s="169" t="s">
        <v>249</v>
      </c>
      <c r="B36" s="170"/>
      <c r="C36" s="170"/>
    </row>
    <row r="37" spans="1:3">
      <c r="A37" s="171" t="s">
        <v>88</v>
      </c>
      <c r="B37" s="172" t="s">
        <v>223</v>
      </c>
      <c r="C37" s="184" t="s">
        <v>320</v>
      </c>
    </row>
    <row r="38" spans="1:3">
      <c r="A38" s="173" t="s">
        <v>224</v>
      </c>
      <c r="B38" s="174"/>
      <c r="C38" s="174" t="s">
        <v>314</v>
      </c>
    </row>
    <row r="39" spans="1:3">
      <c r="A39" s="173" t="s">
        <v>225</v>
      </c>
      <c r="B39" s="174"/>
      <c r="C39" s="174" t="s">
        <v>226</v>
      </c>
    </row>
    <row r="40" spans="1:3">
      <c r="A40" s="244" t="s">
        <v>227</v>
      </c>
      <c r="B40" s="173" t="s">
        <v>228</v>
      </c>
      <c r="C40" s="174" t="s">
        <v>229</v>
      </c>
    </row>
    <row r="41" spans="1:3">
      <c r="A41" s="242"/>
      <c r="B41" s="173" t="s">
        <v>230</v>
      </c>
      <c r="C41" s="174" t="s">
        <v>231</v>
      </c>
    </row>
    <row r="42" spans="1:3">
      <c r="A42" s="243"/>
      <c r="B42" s="173" t="s">
        <v>232</v>
      </c>
      <c r="C42" s="174" t="s">
        <v>233</v>
      </c>
    </row>
    <row r="43" spans="1:3">
      <c r="A43" s="224" t="s">
        <v>234</v>
      </c>
      <c r="B43" s="173" t="s">
        <v>235</v>
      </c>
      <c r="C43" s="173" t="s">
        <v>236</v>
      </c>
    </row>
    <row r="44" spans="1:3">
      <c r="A44" s="225"/>
      <c r="B44" s="175" t="s">
        <v>237</v>
      </c>
      <c r="C44" s="173" t="s">
        <v>238</v>
      </c>
    </row>
    <row r="45" spans="1:3">
      <c r="A45" s="226"/>
      <c r="B45" s="176" t="s">
        <v>239</v>
      </c>
      <c r="C45" s="177" t="s">
        <v>240</v>
      </c>
    </row>
    <row r="46" spans="1:3">
      <c r="A46" s="173" t="s">
        <v>241</v>
      </c>
      <c r="B46" s="176"/>
      <c r="C46" s="176" t="s">
        <v>242</v>
      </c>
    </row>
    <row r="47" spans="1:3">
      <c r="A47" s="173" t="s">
        <v>243</v>
      </c>
      <c r="B47" s="173"/>
      <c r="C47" s="173" t="s">
        <v>244</v>
      </c>
    </row>
    <row r="48" spans="1:3">
      <c r="A48" s="173" t="s">
        <v>245</v>
      </c>
      <c r="B48" s="177"/>
      <c r="C48" s="173" t="s">
        <v>246</v>
      </c>
    </row>
    <row r="49" spans="1:5">
      <c r="A49" s="173" t="s">
        <v>247</v>
      </c>
      <c r="B49" s="173"/>
      <c r="C49" s="173" t="s">
        <v>248</v>
      </c>
    </row>
    <row r="50" spans="1:5">
      <c r="A50" s="169" t="s">
        <v>250</v>
      </c>
      <c r="B50" s="170"/>
      <c r="C50" s="170"/>
      <c r="D50"/>
      <c r="E50"/>
    </row>
    <row r="51" spans="1:5">
      <c r="A51" s="171" t="s">
        <v>88</v>
      </c>
      <c r="B51" s="171" t="s">
        <v>223</v>
      </c>
      <c r="C51" s="171" t="s">
        <v>320</v>
      </c>
      <c r="D51" s="168"/>
      <c r="E51" s="166"/>
    </row>
    <row r="52" spans="1:5">
      <c r="A52" s="228" t="s">
        <v>91</v>
      </c>
      <c r="B52" s="173" t="s">
        <v>251</v>
      </c>
      <c r="C52" s="173" t="s">
        <v>315</v>
      </c>
      <c r="D52" s="165"/>
      <c r="E52" s="166"/>
    </row>
    <row r="53" spans="1:5">
      <c r="A53" s="228"/>
      <c r="B53" s="173" t="s">
        <v>252</v>
      </c>
      <c r="C53" s="173" t="s">
        <v>253</v>
      </c>
      <c r="D53" s="165"/>
      <c r="E53" s="166"/>
    </row>
    <row r="54" spans="1:5">
      <c r="A54" s="228"/>
      <c r="B54" s="173" t="s">
        <v>254</v>
      </c>
      <c r="C54" s="173" t="s">
        <v>255</v>
      </c>
      <c r="D54" s="165"/>
      <c r="E54" s="166"/>
    </row>
    <row r="55" spans="1:5">
      <c r="A55" s="228"/>
      <c r="B55" s="173" t="s">
        <v>256</v>
      </c>
      <c r="C55" s="173" t="s">
        <v>257</v>
      </c>
      <c r="D55" s="165"/>
      <c r="E55" s="166"/>
    </row>
    <row r="56" spans="1:5">
      <c r="A56" s="228"/>
      <c r="B56" s="173" t="s">
        <v>258</v>
      </c>
      <c r="C56" s="173" t="s">
        <v>259</v>
      </c>
      <c r="D56" s="165"/>
      <c r="E56" s="166"/>
    </row>
    <row r="57" spans="1:5">
      <c r="A57" s="228"/>
      <c r="B57" s="173" t="s">
        <v>260</v>
      </c>
      <c r="C57" s="173" t="s">
        <v>261</v>
      </c>
      <c r="D57" s="165"/>
      <c r="E57" s="166"/>
    </row>
    <row r="58" spans="1:5">
      <c r="A58" s="228" t="s">
        <v>262</v>
      </c>
      <c r="B58" s="173" t="s">
        <v>263</v>
      </c>
      <c r="C58" s="173" t="s">
        <v>264</v>
      </c>
      <c r="D58" s="165"/>
      <c r="E58" s="166"/>
    </row>
    <row r="59" spans="1:5">
      <c r="A59" s="228"/>
      <c r="B59" s="173" t="s">
        <v>265</v>
      </c>
      <c r="C59" s="173" t="s">
        <v>266</v>
      </c>
      <c r="D59" s="165"/>
      <c r="E59" s="166"/>
    </row>
    <row r="60" spans="1:5">
      <c r="A60" s="228"/>
      <c r="B60" s="173" t="s">
        <v>258</v>
      </c>
      <c r="C60" s="173" t="s">
        <v>381</v>
      </c>
      <c r="D60" s="165"/>
      <c r="E60" s="166"/>
    </row>
    <row r="61" spans="1:5">
      <c r="A61" s="228"/>
      <c r="B61" s="173" t="s">
        <v>99</v>
      </c>
      <c r="C61" s="173" t="s">
        <v>267</v>
      </c>
      <c r="D61" s="165"/>
      <c r="E61" s="166"/>
    </row>
    <row r="62" spans="1:5">
      <c r="A62" s="228"/>
      <c r="B62" s="173" t="s">
        <v>268</v>
      </c>
      <c r="C62" s="173" t="s">
        <v>269</v>
      </c>
      <c r="D62" s="165"/>
      <c r="E62" s="166"/>
    </row>
    <row r="63" spans="1:5">
      <c r="A63" s="228"/>
      <c r="B63" s="173" t="s">
        <v>260</v>
      </c>
      <c r="C63" s="173" t="s">
        <v>270</v>
      </c>
      <c r="D63" s="165"/>
      <c r="E63" s="166"/>
    </row>
    <row r="64" spans="1:5">
      <c r="A64" s="228" t="s">
        <v>93</v>
      </c>
      <c r="B64" s="173" t="s">
        <v>251</v>
      </c>
      <c r="C64" s="173" t="s">
        <v>271</v>
      </c>
      <c r="D64" s="165"/>
      <c r="E64" s="166"/>
    </row>
    <row r="65" spans="1:5">
      <c r="A65" s="228"/>
      <c r="B65" s="173" t="s">
        <v>252</v>
      </c>
      <c r="C65" s="173" t="s">
        <v>272</v>
      </c>
      <c r="D65" s="165"/>
      <c r="E65" s="166"/>
    </row>
    <row r="66" spans="1:5">
      <c r="A66" s="228"/>
      <c r="B66" s="173" t="s">
        <v>254</v>
      </c>
      <c r="C66" s="173" t="s">
        <v>273</v>
      </c>
      <c r="D66" s="165"/>
      <c r="E66" s="166"/>
    </row>
    <row r="67" spans="1:5">
      <c r="A67" s="228"/>
      <c r="B67" s="173" t="s">
        <v>256</v>
      </c>
      <c r="C67" s="173" t="s">
        <v>274</v>
      </c>
      <c r="D67" s="165"/>
      <c r="E67" s="166"/>
    </row>
    <row r="68" spans="1:5">
      <c r="A68" s="228"/>
      <c r="B68" s="173" t="s">
        <v>258</v>
      </c>
      <c r="C68" s="173" t="s">
        <v>275</v>
      </c>
      <c r="D68" s="165"/>
      <c r="E68" s="166"/>
    </row>
    <row r="69" spans="1:5">
      <c r="A69" s="228"/>
      <c r="B69" s="173" t="s">
        <v>99</v>
      </c>
      <c r="C69" s="173" t="s">
        <v>276</v>
      </c>
      <c r="D69" s="165"/>
      <c r="E69" s="166"/>
    </row>
    <row r="70" spans="1:5">
      <c r="A70" s="228"/>
      <c r="B70" s="173" t="s">
        <v>100</v>
      </c>
      <c r="C70" s="173" t="s">
        <v>277</v>
      </c>
      <c r="D70" s="165"/>
      <c r="E70" s="166"/>
    </row>
    <row r="71" spans="1:5">
      <c r="A71" s="228"/>
      <c r="B71" s="173" t="s">
        <v>260</v>
      </c>
      <c r="C71" s="173" t="s">
        <v>278</v>
      </c>
      <c r="D71" s="165"/>
      <c r="E71" s="166"/>
    </row>
    <row r="72" spans="1:5">
      <c r="A72" s="228"/>
      <c r="B72" s="173" t="s">
        <v>101</v>
      </c>
      <c r="C72" s="173" t="s">
        <v>279</v>
      </c>
      <c r="D72" s="165"/>
      <c r="E72" s="166"/>
    </row>
    <row r="73" spans="1:5">
      <c r="A73" s="228"/>
      <c r="B73" s="173" t="s">
        <v>268</v>
      </c>
      <c r="C73" s="173" t="s">
        <v>316</v>
      </c>
      <c r="D73" s="165"/>
      <c r="E73" s="166"/>
    </row>
    <row r="74" spans="1:5">
      <c r="A74" s="228"/>
      <c r="B74" s="195" t="s">
        <v>98</v>
      </c>
      <c r="C74" s="173" t="s">
        <v>280</v>
      </c>
      <c r="D74" s="165"/>
      <c r="E74" s="166"/>
    </row>
    <row r="75" spans="1:5" ht="13.35" customHeight="1">
      <c r="A75" s="225" t="s">
        <v>94</v>
      </c>
      <c r="B75" s="178" t="s">
        <v>281</v>
      </c>
      <c r="C75" s="173" t="s">
        <v>282</v>
      </c>
      <c r="D75" s="165"/>
      <c r="E75" s="166"/>
    </row>
    <row r="76" spans="1:5">
      <c r="A76" s="225"/>
      <c r="B76" s="173" t="s">
        <v>283</v>
      </c>
      <c r="C76" s="173" t="s">
        <v>284</v>
      </c>
      <c r="D76" s="165"/>
      <c r="E76" s="166"/>
    </row>
    <row r="77" spans="1:5">
      <c r="A77" s="225"/>
      <c r="B77" s="180" t="s">
        <v>285</v>
      </c>
      <c r="C77" s="173" t="s">
        <v>286</v>
      </c>
      <c r="D77" s="255"/>
      <c r="E77" s="166"/>
    </row>
    <row r="78" spans="1:5">
      <c r="A78" s="225"/>
      <c r="B78" s="180" t="s">
        <v>287</v>
      </c>
      <c r="C78" s="173" t="s">
        <v>288</v>
      </c>
      <c r="D78" s="255"/>
      <c r="E78" s="166"/>
    </row>
    <row r="79" spans="1:5">
      <c r="A79" s="225"/>
      <c r="B79" s="180" t="s">
        <v>100</v>
      </c>
      <c r="C79" s="173" t="s">
        <v>289</v>
      </c>
      <c r="D79" s="165"/>
      <c r="E79" s="166"/>
    </row>
    <row r="80" spans="1:5">
      <c r="A80" s="226"/>
      <c r="B80" s="180" t="s">
        <v>260</v>
      </c>
      <c r="C80" s="173" t="s">
        <v>290</v>
      </c>
      <c r="D80" s="165"/>
      <c r="E80" s="166"/>
    </row>
    <row r="81" spans="1:5">
      <c r="A81" s="242" t="s">
        <v>95</v>
      </c>
      <c r="B81" s="177" t="s">
        <v>251</v>
      </c>
      <c r="C81" s="173" t="s">
        <v>291</v>
      </c>
      <c r="D81" s="165"/>
      <c r="E81" s="166"/>
    </row>
    <row r="82" spans="1:5">
      <c r="A82" s="242"/>
      <c r="B82" s="173" t="s">
        <v>252</v>
      </c>
      <c r="C82" s="173" t="s">
        <v>292</v>
      </c>
      <c r="D82" s="165"/>
      <c r="E82" s="166"/>
    </row>
    <row r="83" spans="1:5">
      <c r="A83" s="242"/>
      <c r="B83" s="173" t="s">
        <v>254</v>
      </c>
      <c r="C83" s="173" t="s">
        <v>293</v>
      </c>
      <c r="D83" s="165"/>
      <c r="E83" s="166"/>
    </row>
    <row r="84" spans="1:5">
      <c r="A84" s="242"/>
      <c r="B84" s="173" t="s">
        <v>294</v>
      </c>
      <c r="C84" s="173" t="s">
        <v>295</v>
      </c>
      <c r="D84" s="165"/>
      <c r="E84" s="166"/>
    </row>
    <row r="85" spans="1:5">
      <c r="A85" s="242"/>
      <c r="B85" s="173" t="s">
        <v>296</v>
      </c>
      <c r="C85" s="173" t="s">
        <v>382</v>
      </c>
      <c r="D85" s="165"/>
      <c r="E85" s="166"/>
    </row>
    <row r="86" spans="1:5">
      <c r="A86" s="242"/>
      <c r="B86" s="176" t="s">
        <v>297</v>
      </c>
      <c r="C86" s="173" t="s">
        <v>337</v>
      </c>
      <c r="D86" s="165"/>
      <c r="E86" s="166"/>
    </row>
    <row r="87" spans="1:5">
      <c r="A87" s="242"/>
      <c r="B87" s="173" t="s">
        <v>101</v>
      </c>
      <c r="C87" s="173" t="s">
        <v>298</v>
      </c>
      <c r="D87" s="165"/>
      <c r="E87" s="166"/>
    </row>
    <row r="88" spans="1:5">
      <c r="A88" s="243"/>
      <c r="B88" s="173" t="s">
        <v>268</v>
      </c>
      <c r="C88" s="173" t="s">
        <v>317</v>
      </c>
      <c r="D88" s="165"/>
      <c r="E88" s="166"/>
    </row>
    <row r="89" spans="1:5">
      <c r="A89" s="244" t="s">
        <v>96</v>
      </c>
      <c r="B89" s="173" t="s">
        <v>299</v>
      </c>
      <c r="C89" s="173" t="s">
        <v>300</v>
      </c>
      <c r="D89" s="165"/>
      <c r="E89" s="166"/>
    </row>
    <row r="90" spans="1:5">
      <c r="A90" s="242"/>
      <c r="B90" s="173" t="s">
        <v>296</v>
      </c>
      <c r="C90" s="173" t="s">
        <v>383</v>
      </c>
      <c r="D90" s="165"/>
      <c r="E90" s="166"/>
    </row>
    <row r="91" spans="1:5">
      <c r="A91" s="242"/>
      <c r="B91" s="173" t="s">
        <v>254</v>
      </c>
      <c r="C91" s="173" t="s">
        <v>301</v>
      </c>
      <c r="D91" s="165"/>
      <c r="E91" s="166"/>
    </row>
    <row r="92" spans="1:5">
      <c r="A92" s="242"/>
      <c r="B92" s="173" t="s">
        <v>101</v>
      </c>
      <c r="C92" s="173" t="s">
        <v>302</v>
      </c>
      <c r="D92" s="165"/>
      <c r="E92" s="166"/>
    </row>
    <row r="93" spans="1:5">
      <c r="A93" s="243"/>
      <c r="B93" s="173" t="s">
        <v>268</v>
      </c>
      <c r="C93" s="173" t="s">
        <v>384</v>
      </c>
      <c r="D93" s="165"/>
      <c r="E93" s="166"/>
    </row>
    <row r="94" spans="1:5" ht="15.6" customHeight="1">
      <c r="A94" s="224" t="s">
        <v>97</v>
      </c>
      <c r="B94" s="173" t="s">
        <v>296</v>
      </c>
      <c r="C94" s="173" t="s">
        <v>303</v>
      </c>
      <c r="D94" s="165"/>
      <c r="E94" s="166"/>
    </row>
    <row r="95" spans="1:5">
      <c r="A95" s="225"/>
      <c r="B95" s="173" t="s">
        <v>254</v>
      </c>
      <c r="C95" s="173" t="s">
        <v>304</v>
      </c>
      <c r="D95" s="165"/>
      <c r="E95" s="166"/>
    </row>
    <row r="96" spans="1:5">
      <c r="A96" s="225"/>
      <c r="B96" s="178" t="s">
        <v>101</v>
      </c>
      <c r="C96" s="178" t="s">
        <v>305</v>
      </c>
      <c r="D96" s="165"/>
      <c r="E96" s="166"/>
    </row>
    <row r="97" spans="1:5">
      <c r="A97" s="226"/>
      <c r="B97" s="178" t="s">
        <v>268</v>
      </c>
      <c r="C97" s="178" t="s">
        <v>385</v>
      </c>
      <c r="D97" s="165"/>
      <c r="E97" s="166"/>
    </row>
    <row r="98" spans="1:5">
      <c r="A98" s="225" t="s">
        <v>98</v>
      </c>
      <c r="B98" s="177" t="s">
        <v>306</v>
      </c>
      <c r="C98" s="175" t="s">
        <v>307</v>
      </c>
      <c r="D98" s="165"/>
      <c r="E98" s="166"/>
    </row>
    <row r="99" spans="1:5">
      <c r="A99" s="226"/>
      <c r="B99" s="180" t="s">
        <v>283</v>
      </c>
      <c r="C99" s="178" t="s">
        <v>308</v>
      </c>
      <c r="D99" s="165"/>
      <c r="E99" s="166"/>
    </row>
    <row r="100" spans="1:5">
      <c r="A100" s="227" t="s">
        <v>99</v>
      </c>
      <c r="B100" s="178" t="s">
        <v>285</v>
      </c>
      <c r="C100" s="175" t="s">
        <v>386</v>
      </c>
      <c r="D100" s="165"/>
      <c r="E100" s="166"/>
    </row>
    <row r="101" spans="1:5">
      <c r="A101" s="227"/>
      <c r="B101" s="173" t="s">
        <v>287</v>
      </c>
      <c r="C101" s="173" t="s">
        <v>387</v>
      </c>
      <c r="D101" s="165"/>
      <c r="E101" s="166"/>
    </row>
    <row r="102" spans="1:5">
      <c r="A102" s="227"/>
      <c r="B102" s="173" t="s">
        <v>309</v>
      </c>
      <c r="C102" s="173" t="s">
        <v>388</v>
      </c>
      <c r="D102" s="165"/>
      <c r="E102" s="166"/>
    </row>
    <row r="103" spans="1:5">
      <c r="A103" s="245" t="s">
        <v>310</v>
      </c>
      <c r="B103" s="246"/>
      <c r="C103" s="173" t="s">
        <v>311</v>
      </c>
      <c r="D103" s="165"/>
      <c r="E103" s="166"/>
    </row>
    <row r="104" spans="1:5">
      <c r="A104" s="227" t="s">
        <v>100</v>
      </c>
      <c r="B104" s="251"/>
      <c r="C104" s="181" t="s">
        <v>312</v>
      </c>
      <c r="D104" s="165"/>
      <c r="E104" s="166"/>
    </row>
    <row r="105" spans="1:5">
      <c r="A105" s="245" t="s">
        <v>101</v>
      </c>
      <c r="B105" s="246"/>
      <c r="C105" s="173" t="s">
        <v>313</v>
      </c>
      <c r="D105" s="165"/>
      <c r="E105" s="166"/>
    </row>
    <row r="106" spans="1:5">
      <c r="A106" s="247" t="s">
        <v>102</v>
      </c>
      <c r="B106" s="248"/>
      <c r="C106" s="182" t="s">
        <v>318</v>
      </c>
      <c r="D106" s="165"/>
      <c r="E106" s="166"/>
    </row>
    <row r="107" spans="1:5" ht="21" customHeight="1">
      <c r="A107" s="249" t="s">
        <v>103</v>
      </c>
      <c r="B107" s="250"/>
      <c r="C107" s="181" t="s">
        <v>367</v>
      </c>
      <c r="D107" s="167"/>
      <c r="E107" s="166"/>
    </row>
    <row r="108" spans="1:5">
      <c r="C108" s="179"/>
    </row>
  </sheetData>
  <mergeCells count="22">
    <mergeCell ref="A1:C1"/>
    <mergeCell ref="D77:D78"/>
    <mergeCell ref="A40:A42"/>
    <mergeCell ref="A43:A45"/>
    <mergeCell ref="A3:B3"/>
    <mergeCell ref="A23:B23"/>
    <mergeCell ref="A29:B29"/>
    <mergeCell ref="A81:A88"/>
    <mergeCell ref="A89:A93"/>
    <mergeCell ref="A94:A97"/>
    <mergeCell ref="A98:A99"/>
    <mergeCell ref="A35:C35"/>
    <mergeCell ref="A52:A57"/>
    <mergeCell ref="A58:A63"/>
    <mergeCell ref="A64:A74"/>
    <mergeCell ref="A75:A80"/>
    <mergeCell ref="A105:B105"/>
    <mergeCell ref="A106:B106"/>
    <mergeCell ref="A107:B107"/>
    <mergeCell ref="A100:A102"/>
    <mergeCell ref="A103:B103"/>
    <mergeCell ref="A104:B104"/>
  </mergeCells>
  <phoneticPr fontId="4"/>
  <hyperlinks>
    <hyperlink ref="A27" location="'科目内訳表（様式36）'!A1" display="様式36" xr:uid="{00000000-0004-0000-0100-000000000000}"/>
    <hyperlink ref="A26" location="'科目内訳表（様式36）'!A1" display="様式36" xr:uid="{00000000-0004-0000-0100-000001000000}"/>
    <hyperlink ref="A24" location="'口座出納帳（様式35）'!A1" display="様式35" xr:uid="{00000000-0004-0000-0100-000002000000}"/>
  </hyperlinks>
  <pageMargins left="0.11811023622047245" right="0.11811023622047245" top="0.19685039370078741" bottom="0.15748031496062992" header="0.31496062992125984" footer="0.31496062992125984"/>
  <pageSetup paperSize="9" scale="86" fitToHeight="0" orientation="portrait" r:id="rId1"/>
  <rowBreaks count="1" manualBreakCount="1">
    <brk id="34" max="2" man="1"/>
  </rowBreaks>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I27"/>
  <sheetViews>
    <sheetView showGridLines="0" view="pageBreakPreview" zoomScaleNormal="100" zoomScaleSheetLayoutView="100" workbookViewId="0">
      <selection activeCell="P21" sqref="P21:P22"/>
    </sheetView>
  </sheetViews>
  <sheetFormatPr defaultColWidth="8.75" defaultRowHeight="13.5"/>
  <cols>
    <col min="1" max="1" width="1.75" style="1" customWidth="1"/>
    <col min="2" max="3" width="10.75" style="1" customWidth="1"/>
    <col min="4" max="5" width="5.75" style="1" customWidth="1"/>
    <col min="6" max="6" width="38" style="1" customWidth="1"/>
    <col min="7" max="9" width="12.125" style="1" customWidth="1"/>
    <col min="10" max="10" width="2" style="1" customWidth="1"/>
    <col min="11" max="15" width="3.75" style="1" customWidth="1"/>
    <col min="16" max="16384" width="8.75" style="1"/>
  </cols>
  <sheetData>
    <row r="1" spans="1:9" ht="15" customHeight="1">
      <c r="A1" s="103"/>
      <c r="I1" s="2" t="s">
        <v>79</v>
      </c>
    </row>
    <row r="2" spans="1:9" ht="15" customHeight="1">
      <c r="I2" s="216">
        <v>45580</v>
      </c>
    </row>
    <row r="3" spans="1:9" ht="15" customHeight="1">
      <c r="I3" s="2" t="s">
        <v>403</v>
      </c>
    </row>
    <row r="4" spans="1:9" ht="15" customHeight="1">
      <c r="G4" s="68"/>
      <c r="H4" s="3"/>
      <c r="I4" s="2"/>
    </row>
    <row r="5" spans="1:9" ht="15" customHeight="1"/>
    <row r="6" spans="1:9" ht="29.25" customHeight="1">
      <c r="D6" s="263" t="s">
        <v>85</v>
      </c>
      <c r="E6" s="263"/>
      <c r="F6" s="263"/>
      <c r="G6" s="263"/>
      <c r="H6" s="4"/>
      <c r="I6" s="5"/>
    </row>
    <row r="7" spans="1:9" ht="15" customHeight="1" thickBot="1">
      <c r="D7" s="4"/>
      <c r="E7" s="4"/>
      <c r="F7" s="4"/>
      <c r="G7" s="4"/>
      <c r="H7" s="4"/>
      <c r="I7" s="5"/>
    </row>
    <row r="8" spans="1:9" ht="31.5" customHeight="1" thickBot="1">
      <c r="B8" s="264" t="s">
        <v>80</v>
      </c>
      <c r="C8" s="264"/>
      <c r="D8" s="265"/>
      <c r="E8" s="117" t="s">
        <v>81</v>
      </c>
      <c r="F8" s="118">
        <f>SUM(I15)</f>
        <v>2540000</v>
      </c>
      <c r="G8" s="6"/>
      <c r="H8" s="49"/>
      <c r="I8" s="94"/>
    </row>
    <row r="9" spans="1:9" ht="31.5" customHeight="1" thickTop="1" thickBot="1">
      <c r="B9" s="264" t="s">
        <v>176</v>
      </c>
      <c r="C9" s="264"/>
      <c r="D9" s="266"/>
      <c r="E9" s="115" t="s">
        <v>81</v>
      </c>
      <c r="F9" s="116">
        <f>SUM(G15)</f>
        <v>440000</v>
      </c>
      <c r="G9" s="6"/>
      <c r="H9" s="49"/>
      <c r="I9" s="94"/>
    </row>
    <row r="10" spans="1:9" ht="25.5" customHeight="1" thickTop="1" thickBot="1">
      <c r="D10" s="100"/>
      <c r="E10" s="100" t="s">
        <v>321</v>
      </c>
      <c r="F10" s="100"/>
    </row>
    <row r="11" spans="1:9" s="104" customFormat="1" ht="51" customHeight="1" thickTop="1">
      <c r="B11" s="105" t="s">
        <v>82</v>
      </c>
      <c r="C11" s="106" t="s">
        <v>83</v>
      </c>
      <c r="D11" s="267" t="s">
        <v>198</v>
      </c>
      <c r="E11" s="268"/>
      <c r="F11" s="268"/>
      <c r="G11" s="107" t="s">
        <v>205</v>
      </c>
      <c r="H11" s="108" t="s">
        <v>199</v>
      </c>
      <c r="I11" s="109" t="s">
        <v>206</v>
      </c>
    </row>
    <row r="12" spans="1:9" ht="30" customHeight="1">
      <c r="B12" s="119">
        <v>45330</v>
      </c>
      <c r="C12" s="120">
        <v>45330</v>
      </c>
      <c r="D12" s="261" t="s">
        <v>400</v>
      </c>
      <c r="E12" s="262"/>
      <c r="F12" s="262"/>
      <c r="G12" s="110">
        <v>50000</v>
      </c>
      <c r="H12" s="111"/>
      <c r="I12" s="112">
        <f t="shared" ref="I12:I15" si="0">SUM(G12:H12)</f>
        <v>50000</v>
      </c>
    </row>
    <row r="13" spans="1:9" ht="30" customHeight="1">
      <c r="B13" s="121" t="s">
        <v>398</v>
      </c>
      <c r="C13" s="120" t="s">
        <v>398</v>
      </c>
      <c r="D13" s="261" t="s">
        <v>401</v>
      </c>
      <c r="E13" s="262"/>
      <c r="F13" s="262"/>
      <c r="G13" s="110">
        <v>150000</v>
      </c>
      <c r="H13" s="111">
        <v>500000</v>
      </c>
      <c r="I13" s="112">
        <f t="shared" si="0"/>
        <v>650000</v>
      </c>
    </row>
    <row r="14" spans="1:9" ht="30" customHeight="1">
      <c r="B14" s="121" t="s">
        <v>399</v>
      </c>
      <c r="C14" s="120" t="s">
        <v>399</v>
      </c>
      <c r="D14" s="261" t="s">
        <v>402</v>
      </c>
      <c r="E14" s="262"/>
      <c r="F14" s="262"/>
      <c r="G14" s="110">
        <v>240000</v>
      </c>
      <c r="H14" s="111">
        <v>1600000</v>
      </c>
      <c r="I14" s="112">
        <f t="shared" si="0"/>
        <v>1840000</v>
      </c>
    </row>
    <row r="15" spans="1:9" ht="30" customHeight="1" thickBot="1">
      <c r="B15" s="101"/>
      <c r="C15" s="122" t="s">
        <v>84</v>
      </c>
      <c r="D15" s="269"/>
      <c r="E15" s="270"/>
      <c r="F15" s="270"/>
      <c r="G15" s="113">
        <f>SUM(G12:G14)</f>
        <v>440000</v>
      </c>
      <c r="H15" s="114">
        <f>SUM(H12:H14)</f>
        <v>2100000</v>
      </c>
      <c r="I15" s="112">
        <f t="shared" si="0"/>
        <v>2540000</v>
      </c>
    </row>
    <row r="16" spans="1:9" ht="15" customHeight="1" thickTop="1"/>
    <row r="17" spans="2:2" ht="15" customHeight="1"/>
    <row r="18" spans="2:2" ht="15" customHeight="1"/>
    <row r="19" spans="2:2" ht="15" customHeight="1"/>
    <row r="20" spans="2:2" ht="15" customHeight="1"/>
    <row r="21" spans="2:2" ht="15" customHeight="1"/>
    <row r="22" spans="2:2" ht="15" customHeight="1"/>
    <row r="23" spans="2:2" ht="15" customHeight="1"/>
    <row r="24" spans="2:2" ht="15" customHeight="1"/>
    <row r="25" spans="2:2" ht="15" customHeight="1"/>
    <row r="26" spans="2:2" ht="15" customHeight="1"/>
    <row r="27" spans="2:2" ht="15" customHeight="1"/>
  </sheetData>
  <mergeCells count="8">
    <mergeCell ref="D15:F15"/>
    <mergeCell ref="D14:F14"/>
    <mergeCell ref="D12:F12"/>
    <mergeCell ref="D6:G6"/>
    <mergeCell ref="B8:D8"/>
    <mergeCell ref="B9:D9"/>
    <mergeCell ref="D11:F11"/>
    <mergeCell ref="D13:F13"/>
  </mergeCells>
  <phoneticPr fontId="4"/>
  <pageMargins left="0" right="0" top="0.59055118110236227" bottom="0.62992125984251968" header="0.51181102362204722" footer="0.51181102362204722"/>
  <pageSetup paperSize="9" scale="93" orientation="portrait"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ransitionEvaluation="1">
    <pageSetUpPr fitToPage="1"/>
  </sheetPr>
  <dimension ref="A1:G39"/>
  <sheetViews>
    <sheetView view="pageBreakPreview" zoomScaleNormal="100" zoomScaleSheetLayoutView="100" workbookViewId="0">
      <selection activeCell="I23" sqref="I23"/>
    </sheetView>
  </sheetViews>
  <sheetFormatPr defaultColWidth="9" defaultRowHeight="13.5"/>
  <cols>
    <col min="1" max="1" width="3.75" style="7" customWidth="1"/>
    <col min="2" max="2" width="18.75" style="7" customWidth="1"/>
    <col min="3" max="6" width="15.75" style="7" customWidth="1"/>
    <col min="7" max="16384" width="9" style="7"/>
  </cols>
  <sheetData>
    <row r="1" spans="1:7" ht="21">
      <c r="A1" s="102"/>
      <c r="B1" s="8"/>
      <c r="C1" s="8"/>
      <c r="D1" s="8"/>
      <c r="E1" s="8"/>
      <c r="F1" s="9" t="s">
        <v>213</v>
      </c>
      <c r="G1" s="8"/>
    </row>
    <row r="2" spans="1:7" ht="14.25">
      <c r="A2" s="272" t="s">
        <v>215</v>
      </c>
      <c r="B2" s="272"/>
      <c r="C2" s="272"/>
      <c r="D2" s="272"/>
      <c r="E2" s="272"/>
      <c r="F2" s="272"/>
      <c r="G2" s="8"/>
    </row>
    <row r="3" spans="1:7" ht="14.25">
      <c r="A3" s="8"/>
      <c r="B3" s="25"/>
      <c r="C3" s="25"/>
      <c r="D3" s="25"/>
      <c r="E3" s="25"/>
      <c r="F3" s="8"/>
      <c r="G3" s="8"/>
    </row>
    <row r="4" spans="1:7" ht="14.25">
      <c r="A4" s="8"/>
      <c r="B4" s="271" t="s">
        <v>404</v>
      </c>
      <c r="C4" s="271"/>
      <c r="D4" s="271"/>
      <c r="E4" s="271"/>
      <c r="F4" s="8"/>
      <c r="G4" s="8"/>
    </row>
    <row r="5" spans="1:7">
      <c r="A5" s="8"/>
      <c r="B5" s="8"/>
      <c r="C5" s="8"/>
      <c r="D5" s="8"/>
      <c r="E5" s="8"/>
      <c r="F5" s="9" t="s">
        <v>104</v>
      </c>
      <c r="G5" s="8"/>
    </row>
    <row r="6" spans="1:7" ht="20.100000000000001" customHeight="1">
      <c r="A6" s="26"/>
      <c r="B6" s="27" t="s">
        <v>0</v>
      </c>
      <c r="C6" s="27" t="s">
        <v>1</v>
      </c>
      <c r="D6" s="27" t="s">
        <v>2</v>
      </c>
      <c r="E6" s="27" t="s">
        <v>3</v>
      </c>
      <c r="F6" s="27" t="s">
        <v>4</v>
      </c>
      <c r="G6" s="8"/>
    </row>
    <row r="7" spans="1:7" ht="20.100000000000001" customHeight="1">
      <c r="A7" s="28"/>
      <c r="B7" s="29" t="s">
        <v>46</v>
      </c>
      <c r="C7" s="30"/>
      <c r="D7" s="30"/>
      <c r="E7" s="30"/>
      <c r="F7" s="31"/>
      <c r="G7" s="8"/>
    </row>
    <row r="8" spans="1:7" ht="20.100000000000001" customHeight="1">
      <c r="A8" s="20">
        <v>1</v>
      </c>
      <c r="B8" s="32" t="s">
        <v>48</v>
      </c>
      <c r="C8" s="24">
        <v>50000</v>
      </c>
      <c r="D8" s="24">
        <v>72000</v>
      </c>
      <c r="E8" s="24">
        <v>71528</v>
      </c>
      <c r="F8" s="16"/>
      <c r="G8" s="8"/>
    </row>
    <row r="9" spans="1:7" ht="20.100000000000001" customHeight="1">
      <c r="A9" s="20">
        <v>2</v>
      </c>
      <c r="B9" s="32" t="s">
        <v>50</v>
      </c>
      <c r="C9" s="24">
        <f>IFERROR(VLOOKUP(B9,'収益・費用明細書(様式3)'!$D$6:$G$12,4,FALSE),0)</f>
        <v>0</v>
      </c>
      <c r="D9" s="24">
        <v>0</v>
      </c>
      <c r="E9" s="24">
        <v>0</v>
      </c>
      <c r="F9" s="16"/>
      <c r="G9" s="8"/>
    </row>
    <row r="10" spans="1:7" ht="20.100000000000001" customHeight="1">
      <c r="A10" s="20">
        <v>3</v>
      </c>
      <c r="B10" s="32" t="s">
        <v>49</v>
      </c>
      <c r="C10" s="24">
        <f>IFERROR(VLOOKUP(B10,'収益・費用明細書(様式3)'!$D$6:$G$12,4,FALSE),0)</f>
        <v>0</v>
      </c>
      <c r="D10" s="24">
        <v>0</v>
      </c>
      <c r="E10" s="24">
        <v>0</v>
      </c>
      <c r="F10" s="16"/>
      <c r="G10" s="8"/>
    </row>
    <row r="11" spans="1:7" ht="20.100000000000001" customHeight="1">
      <c r="A11" s="20">
        <v>4</v>
      </c>
      <c r="B11" s="32" t="s">
        <v>51</v>
      </c>
      <c r="C11" s="24">
        <f>IFERROR(VLOOKUP(B11,'収益・費用明細書(様式3)'!$D$6:$G$12,4,FALSE),0)</f>
        <v>0</v>
      </c>
      <c r="D11" s="24">
        <v>0</v>
      </c>
      <c r="E11" s="24">
        <v>0</v>
      </c>
      <c r="F11" s="16"/>
      <c r="G11" s="8"/>
    </row>
    <row r="12" spans="1:7" ht="20.100000000000001" customHeight="1">
      <c r="A12" s="20">
        <v>5</v>
      </c>
      <c r="B12" s="32" t="s">
        <v>52</v>
      </c>
      <c r="C12" s="24">
        <f>IFERROR(VLOOKUP(B12,'収益・費用明細書(様式3)'!$D$6:$G$12,4,FALSE),0)</f>
        <v>0</v>
      </c>
      <c r="D12" s="24">
        <v>0</v>
      </c>
      <c r="E12" s="24">
        <v>0</v>
      </c>
      <c r="F12" s="16"/>
      <c r="G12" s="8"/>
    </row>
    <row r="13" spans="1:7" ht="20.100000000000001" customHeight="1">
      <c r="A13" s="20">
        <v>6</v>
      </c>
      <c r="B13" s="32" t="s">
        <v>54</v>
      </c>
      <c r="C13" s="24">
        <f>IFERROR(VLOOKUP(B13,'収益・費用明細書(様式3)'!$D$6:$G$12,4,FALSE),0)</f>
        <v>0</v>
      </c>
      <c r="D13" s="24">
        <v>0</v>
      </c>
      <c r="E13" s="24">
        <v>0</v>
      </c>
      <c r="F13" s="16"/>
      <c r="G13" s="8"/>
    </row>
    <row r="14" spans="1:7" ht="20.100000000000001" customHeight="1">
      <c r="A14" s="20">
        <v>7</v>
      </c>
      <c r="B14" s="32" t="s">
        <v>58</v>
      </c>
      <c r="C14" s="24">
        <f>IFERROR(VLOOKUP(B14,'収益・費用明細書(様式3)'!$D$6:$G$12,4,FALSE),0)</f>
        <v>0</v>
      </c>
      <c r="D14" s="24">
        <v>200000</v>
      </c>
      <c r="E14" s="24">
        <v>200000</v>
      </c>
      <c r="F14" s="16"/>
      <c r="G14" s="8"/>
    </row>
    <row r="15" spans="1:7" ht="20.100000000000001" customHeight="1">
      <c r="A15" s="45">
        <v>8</v>
      </c>
      <c r="B15" s="46" t="s">
        <v>55</v>
      </c>
      <c r="C15" s="24">
        <f>IFERROR(VLOOKUP(B15,'収益・費用明細書(様式3)'!$D$6:$G$12,4,FALSE),0)</f>
        <v>0</v>
      </c>
      <c r="D15" s="47">
        <v>0</v>
      </c>
      <c r="E15" s="47">
        <v>0</v>
      </c>
      <c r="F15" s="48"/>
      <c r="G15" s="8"/>
    </row>
    <row r="16" spans="1:7" ht="20.100000000000001" customHeight="1">
      <c r="A16" s="33"/>
      <c r="B16" s="34" t="s">
        <v>59</v>
      </c>
      <c r="C16" s="35">
        <f>SUM(C8:C15)</f>
        <v>50000</v>
      </c>
      <c r="D16" s="35">
        <f>SUM(D8:D15)</f>
        <v>272000</v>
      </c>
      <c r="E16" s="35">
        <f>SUM(E8:E15)</f>
        <v>271528</v>
      </c>
      <c r="F16" s="13"/>
      <c r="G16" s="8"/>
    </row>
    <row r="17" spans="1:7" ht="20.100000000000001" customHeight="1">
      <c r="A17" s="10"/>
      <c r="B17" s="29" t="s">
        <v>47</v>
      </c>
      <c r="C17" s="23"/>
      <c r="D17" s="23"/>
      <c r="E17" s="23"/>
      <c r="F17" s="31"/>
      <c r="G17" s="8"/>
    </row>
    <row r="18" spans="1:7" ht="20.100000000000001" customHeight="1">
      <c r="A18" s="20">
        <v>1</v>
      </c>
      <c r="B18" s="32" t="s">
        <v>5</v>
      </c>
      <c r="C18" s="24">
        <v>38223</v>
      </c>
      <c r="D18" s="24">
        <v>169800</v>
      </c>
      <c r="E18" s="24">
        <v>169800</v>
      </c>
      <c r="F18" s="16"/>
      <c r="G18" s="8"/>
    </row>
    <row r="19" spans="1:7" ht="20.100000000000001" customHeight="1">
      <c r="A19" s="20">
        <v>2</v>
      </c>
      <c r="B19" s="32" t="s">
        <v>92</v>
      </c>
      <c r="C19" s="24">
        <f t="array" ref="C19">IFERROR(INDEX('収益・費用明細書(様式3)'!$D$1:$G$2988,MATCH('収支予算書(様式2)'!B19&amp;"　小　　　　計",'収益・費用明細書(様式3)'!$D$1:$D$2988&amp;'収益・費用明細書(様式3)'!$F$1:$F$2988,0),4),0)</f>
        <v>0</v>
      </c>
      <c r="D19" s="24">
        <v>102143</v>
      </c>
      <c r="E19" s="24">
        <v>101728</v>
      </c>
      <c r="F19" s="16"/>
      <c r="G19" s="8"/>
    </row>
    <row r="20" spans="1:7" ht="20.100000000000001" customHeight="1">
      <c r="A20" s="20">
        <v>3</v>
      </c>
      <c r="B20" s="32" t="s">
        <v>6</v>
      </c>
      <c r="C20" s="24">
        <f t="array" ref="C20">IFERROR(INDEX('収益・費用明細書(様式3)'!$D$1:$G$2988,MATCH('収支予算書(様式2)'!B20&amp;"　小　　　　計",'収益・費用明細書(様式3)'!$D$1:$D$2988&amp;'収益・費用明細書(様式3)'!$F$1:$F$2988,0),4),0)</f>
        <v>0</v>
      </c>
      <c r="D20" s="24">
        <v>0</v>
      </c>
      <c r="E20" s="24">
        <v>0</v>
      </c>
      <c r="F20" s="16"/>
      <c r="G20" s="8"/>
    </row>
    <row r="21" spans="1:7" ht="20.100000000000001" customHeight="1">
      <c r="A21" s="20">
        <v>4</v>
      </c>
      <c r="B21" s="32" t="s">
        <v>7</v>
      </c>
      <c r="C21" s="24">
        <v>10000</v>
      </c>
      <c r="D21" s="24">
        <v>0</v>
      </c>
      <c r="E21" s="24">
        <v>0</v>
      </c>
      <c r="F21" s="16"/>
      <c r="G21" s="8"/>
    </row>
    <row r="22" spans="1:7" ht="20.100000000000001" customHeight="1">
      <c r="A22" s="20">
        <v>5</v>
      </c>
      <c r="B22" s="32" t="s">
        <v>8</v>
      </c>
      <c r="C22" s="24">
        <f t="array" ref="C22">IFERROR(INDEX('収益・費用明細書(様式3)'!$D$1:$G$2988,MATCH('収支予算書(様式2)'!B22&amp;"　小　　　　計",'収益・費用明細書(様式3)'!$D$1:$D$2988&amp;'収益・費用明細書(様式3)'!$F$1:$F$2988,0),4),0)</f>
        <v>0</v>
      </c>
      <c r="D22" s="24">
        <v>0</v>
      </c>
      <c r="E22" s="24">
        <v>0</v>
      </c>
      <c r="F22" s="16"/>
      <c r="G22" s="8"/>
    </row>
    <row r="23" spans="1:7" ht="20.100000000000001" customHeight="1">
      <c r="A23" s="45">
        <v>6</v>
      </c>
      <c r="B23" s="32" t="s">
        <v>9</v>
      </c>
      <c r="C23" s="24">
        <f t="array" ref="C23">IFERROR(INDEX('収益・費用明細書(様式3)'!$D$1:$G$2988,MATCH('収支予算書(様式2)'!B23&amp;"　小　　　　計",'収益・費用明細書(様式3)'!$D$1:$D$2988&amp;'収益・費用明細書(様式3)'!$F$1:$F$2988,0),4),0)</f>
        <v>0</v>
      </c>
      <c r="D23" s="24">
        <v>0</v>
      </c>
      <c r="E23" s="24">
        <v>0</v>
      </c>
      <c r="F23" s="16"/>
      <c r="G23" s="8"/>
    </row>
    <row r="24" spans="1:7" ht="20.100000000000001" customHeight="1">
      <c r="A24" s="45">
        <v>7</v>
      </c>
      <c r="B24" s="32" t="s">
        <v>10</v>
      </c>
      <c r="C24" s="24">
        <f t="array" ref="C24">IFERROR(INDEX('収益・費用明細書(様式3)'!$D$1:$G$2988,MATCH('収支予算書(様式2)'!B24&amp;"　小　　　　計",'収益・費用明細書(様式3)'!$D$1:$D$2988&amp;'収益・費用明細書(様式3)'!$F$1:$F$2988,0),4),0)</f>
        <v>0</v>
      </c>
      <c r="D24" s="24">
        <v>0</v>
      </c>
      <c r="E24" s="24">
        <v>0</v>
      </c>
      <c r="F24" s="16"/>
      <c r="G24" s="8"/>
    </row>
    <row r="25" spans="1:7" ht="20.100000000000001" customHeight="1">
      <c r="A25" s="45">
        <v>8</v>
      </c>
      <c r="B25" s="46" t="s">
        <v>11</v>
      </c>
      <c r="C25" s="24">
        <f t="array" ref="C25">IFERROR(INDEX('収益・費用明細書(様式3)'!$D$1:$G$2988,MATCH('収支予算書(様式2)'!B25&amp;"　小　　　　計",'収益・費用明細書(様式3)'!$D$1:$D$2988&amp;'収益・費用明細書(様式3)'!$F$1:$F$2988,0),4),0)</f>
        <v>0</v>
      </c>
      <c r="D25" s="24">
        <v>0</v>
      </c>
      <c r="E25" s="24">
        <v>0</v>
      </c>
      <c r="F25" s="16"/>
      <c r="G25" s="8"/>
    </row>
    <row r="26" spans="1:7" ht="20.100000000000001" customHeight="1">
      <c r="A26" s="45">
        <v>9</v>
      </c>
      <c r="B26" s="32" t="s">
        <v>12</v>
      </c>
      <c r="C26" s="24">
        <f t="array" ref="C26">IFERROR(INDEX('収益・費用明細書(様式3)'!$D$1:$G$2988,MATCH('収支予算書(様式2)'!B26&amp;"　小　　　　計",'収益・費用明細書(様式3)'!$D$1:$D$2988&amp;'収益・費用明細書(様式3)'!$F$1:$F$2988,0),4),0)</f>
        <v>0</v>
      </c>
      <c r="D26" s="24">
        <v>0</v>
      </c>
      <c r="E26" s="24">
        <v>0</v>
      </c>
      <c r="F26" s="16"/>
      <c r="G26" s="8"/>
    </row>
    <row r="27" spans="1:7" ht="20.100000000000001" customHeight="1">
      <c r="A27" s="45">
        <v>10</v>
      </c>
      <c r="B27" s="32" t="s">
        <v>13</v>
      </c>
      <c r="C27" s="24">
        <f t="array" ref="C27">IFERROR(INDEX('収益・費用明細書(様式3)'!$D$1:$G$2988,MATCH('収支予算書(様式2)'!B27&amp;"　小　　　　計",'収益・費用明細書(様式3)'!$D$1:$D$2988&amp;'収益・費用明細書(様式3)'!$F$1:$F$2988,0),4),0)</f>
        <v>0</v>
      </c>
      <c r="D27" s="24">
        <v>0</v>
      </c>
      <c r="E27" s="24">
        <v>0</v>
      </c>
      <c r="F27" s="16"/>
      <c r="G27" s="8"/>
    </row>
    <row r="28" spans="1:7" ht="20.100000000000001" customHeight="1">
      <c r="A28" s="45">
        <v>11</v>
      </c>
      <c r="B28" s="32" t="s">
        <v>14</v>
      </c>
      <c r="C28" s="24">
        <f t="array" ref="C28">IFERROR(INDEX('収益・費用明細書(様式3)'!$D$1:$G$2988,MATCH('収支予算書(様式2)'!B28&amp;"　小　　　　計",'収益・費用明細書(様式3)'!$D$1:$D$2988&amp;'収益・費用明細書(様式3)'!$F$1:$F$2988,0),4),0)</f>
        <v>0</v>
      </c>
      <c r="D28" s="24">
        <v>0</v>
      </c>
      <c r="E28" s="24">
        <v>0</v>
      </c>
      <c r="F28" s="16"/>
      <c r="G28" s="8"/>
    </row>
    <row r="29" spans="1:7" ht="20.100000000000001" customHeight="1">
      <c r="A29" s="45">
        <v>12</v>
      </c>
      <c r="B29" s="32" t="s">
        <v>15</v>
      </c>
      <c r="C29" s="24">
        <f t="array" ref="C29">IFERROR(INDEX('収益・費用明細書(様式3)'!$D$1:$G$2988,MATCH('収支予算書(様式2)'!B29&amp;"　小　　　　計",'収益・費用明細書(様式3)'!$D$1:$D$2988&amp;'収益・費用明細書(様式3)'!$F$1:$F$2988,0),4),0)</f>
        <v>0</v>
      </c>
      <c r="D29" s="24">
        <v>0</v>
      </c>
      <c r="E29" s="24">
        <v>0</v>
      </c>
      <c r="F29" s="16"/>
      <c r="G29" s="8"/>
    </row>
    <row r="30" spans="1:7" ht="20.100000000000001" customHeight="1">
      <c r="A30" s="45">
        <v>13</v>
      </c>
      <c r="B30" s="32" t="s">
        <v>16</v>
      </c>
      <c r="C30" s="24">
        <f t="array" ref="C30">IFERROR(INDEX('収益・費用明細書(様式3)'!$D$1:$G$2988,MATCH('収支予算書(様式2)'!B30&amp;"　小　　　　計",'収益・費用明細書(様式3)'!$D$1:$D$2988&amp;'収益・費用明細書(様式3)'!$F$1:$F$2988,0),4),0)</f>
        <v>0</v>
      </c>
      <c r="D30" s="24">
        <v>0</v>
      </c>
      <c r="E30" s="24">
        <v>0</v>
      </c>
      <c r="F30" s="16"/>
      <c r="G30" s="8"/>
    </row>
    <row r="31" spans="1:7" ht="20.100000000000001" customHeight="1">
      <c r="A31" s="45">
        <v>14</v>
      </c>
      <c r="B31" s="32" t="s">
        <v>17</v>
      </c>
      <c r="C31" s="24">
        <v>1777</v>
      </c>
      <c r="D31" s="24">
        <v>57</v>
      </c>
      <c r="E31" s="24">
        <v>0</v>
      </c>
      <c r="F31" s="183">
        <f>ROUNDDOWN(IFERROR(C31/C32, ""),4)</f>
        <v>3.5499999999999997E-2</v>
      </c>
      <c r="G31" s="8"/>
    </row>
    <row r="32" spans="1:7" ht="20.100000000000001" customHeight="1">
      <c r="A32" s="45"/>
      <c r="B32" s="32" t="s">
        <v>18</v>
      </c>
      <c r="C32" s="24">
        <f>SUM(C18:C31)</f>
        <v>50000</v>
      </c>
      <c r="D32" s="24">
        <f>SUM(D18:D31)</f>
        <v>272000</v>
      </c>
      <c r="E32" s="24">
        <f>SUM(E18:E31)</f>
        <v>271528</v>
      </c>
      <c r="F32" s="16"/>
      <c r="G32" s="8"/>
    </row>
    <row r="33" spans="1:7" ht="20.100000000000001" customHeight="1">
      <c r="A33" s="15"/>
      <c r="B33" s="32" t="s">
        <v>19</v>
      </c>
      <c r="C33" s="24">
        <f>C16-C32</f>
        <v>0</v>
      </c>
      <c r="D33" s="24">
        <f>D16-D32</f>
        <v>0</v>
      </c>
      <c r="E33" s="24">
        <f>E16-E32</f>
        <v>0</v>
      </c>
      <c r="F33" s="16"/>
      <c r="G33" s="8"/>
    </row>
    <row r="34" spans="1:7" ht="15" customHeight="1">
      <c r="A34" s="8"/>
      <c r="B34" s="36"/>
      <c r="C34" s="8"/>
      <c r="D34" s="8"/>
      <c r="E34" s="8"/>
      <c r="F34" s="8"/>
      <c r="G34" s="8"/>
    </row>
    <row r="35" spans="1:7" ht="15" customHeight="1">
      <c r="A35" s="8"/>
      <c r="B35" s="36"/>
      <c r="C35" s="8"/>
      <c r="D35" s="8"/>
      <c r="E35" s="8"/>
      <c r="F35" s="8"/>
      <c r="G35" s="8"/>
    </row>
    <row r="36" spans="1:7">
      <c r="A36" s="8"/>
      <c r="B36" s="8"/>
      <c r="C36" s="8"/>
      <c r="D36" s="8"/>
      <c r="E36" s="8"/>
      <c r="F36" s="8"/>
      <c r="G36" s="8"/>
    </row>
    <row r="37" spans="1:7">
      <c r="A37" s="8"/>
      <c r="B37" s="8"/>
      <c r="C37" s="8"/>
      <c r="D37" s="8"/>
      <c r="E37" s="8"/>
      <c r="F37" s="8"/>
      <c r="G37" s="8"/>
    </row>
    <row r="38" spans="1:7">
      <c r="A38" s="8"/>
      <c r="B38" s="8"/>
      <c r="C38" s="8"/>
      <c r="D38" s="8"/>
      <c r="E38" s="8"/>
      <c r="F38" s="8"/>
      <c r="G38" s="8"/>
    </row>
    <row r="39" spans="1:7">
      <c r="A39" s="8"/>
      <c r="B39" s="8"/>
      <c r="C39" s="8"/>
      <c r="D39" s="8"/>
      <c r="E39" s="8"/>
      <c r="F39" s="8"/>
      <c r="G39" s="8"/>
    </row>
  </sheetData>
  <mergeCells count="2">
    <mergeCell ref="B4:E4"/>
    <mergeCell ref="A2:F2"/>
  </mergeCells>
  <phoneticPr fontId="4"/>
  <printOptions horizontalCentered="1"/>
  <pageMargins left="0.35433070866141736" right="0.51181102362204722" top="0.98425196850393704" bottom="0.98425196850393704" header="0.51181102362204722" footer="0.51181102362204722"/>
  <pageSetup paperSize="9" orientation="portrait"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ransitionEvaluation="1">
    <pageSetUpPr fitToPage="1"/>
  </sheetPr>
  <dimension ref="A1:I29"/>
  <sheetViews>
    <sheetView view="pageBreakPreview" zoomScaleNormal="100" zoomScaleSheetLayoutView="100" workbookViewId="0">
      <selection activeCell="N18" sqref="N18"/>
    </sheetView>
  </sheetViews>
  <sheetFormatPr defaultColWidth="9" defaultRowHeight="13.5"/>
  <cols>
    <col min="1" max="1" width="1.75" style="7" customWidth="1"/>
    <col min="2" max="2" width="3.75" style="7" customWidth="1"/>
    <col min="3" max="3" width="1.75" style="7" customWidth="1"/>
    <col min="4" max="4" width="18.75" style="7" customWidth="1"/>
    <col min="5" max="5" width="11.75" style="7" customWidth="1"/>
    <col min="6" max="6" width="24.75" style="7" customWidth="1"/>
    <col min="7" max="7" width="20.75" style="7" customWidth="1"/>
    <col min="8" max="8" width="5.125" style="7" customWidth="1"/>
    <col min="9" max="9" width="4.125" style="7" customWidth="1"/>
    <col min="10" max="16384" width="9" style="7"/>
  </cols>
  <sheetData>
    <row r="1" spans="1:9" ht="21">
      <c r="A1" s="102"/>
      <c r="B1" s="8"/>
      <c r="C1" s="8"/>
      <c r="D1" s="278" t="s">
        <v>147</v>
      </c>
      <c r="E1" s="278"/>
      <c r="F1" s="278"/>
      <c r="G1" s="278"/>
      <c r="H1" s="278"/>
      <c r="I1" s="8"/>
    </row>
    <row r="2" spans="1:9">
      <c r="A2" s="8"/>
      <c r="B2" s="280" t="s">
        <v>405</v>
      </c>
      <c r="C2" s="281"/>
      <c r="D2" s="281"/>
      <c r="E2" s="281"/>
      <c r="F2" s="281"/>
      <c r="G2" s="281"/>
      <c r="H2" s="9"/>
      <c r="I2" s="8"/>
    </row>
    <row r="3" spans="1:9">
      <c r="A3" s="8"/>
      <c r="B3" s="8"/>
      <c r="C3" s="8"/>
      <c r="D3" s="9"/>
      <c r="E3" s="9"/>
      <c r="F3" s="9"/>
      <c r="G3" s="9"/>
      <c r="H3" s="9"/>
      <c r="I3" s="8"/>
    </row>
    <row r="4" spans="1:9">
      <c r="A4" s="279" t="s">
        <v>56</v>
      </c>
      <c r="B4" s="279"/>
      <c r="C4" s="279"/>
      <c r="D4" s="279"/>
      <c r="E4" s="22"/>
      <c r="F4" s="8"/>
      <c r="G4" s="8"/>
      <c r="H4" s="9" t="s">
        <v>20</v>
      </c>
      <c r="I4" s="8"/>
    </row>
    <row r="5" spans="1:9" ht="30" customHeight="1">
      <c r="A5" s="273" t="s">
        <v>21</v>
      </c>
      <c r="B5" s="274"/>
      <c r="C5" s="274"/>
      <c r="D5" s="275"/>
      <c r="E5" s="282" t="s">
        <v>22</v>
      </c>
      <c r="F5" s="275"/>
      <c r="G5" s="11" t="s">
        <v>23</v>
      </c>
      <c r="H5" s="11" t="s">
        <v>369</v>
      </c>
      <c r="I5" s="8"/>
    </row>
    <row r="6" spans="1:9" ht="30" customHeight="1">
      <c r="A6" s="12" t="s">
        <v>24</v>
      </c>
      <c r="B6" s="19">
        <v>1</v>
      </c>
      <c r="C6" s="21" t="s">
        <v>90</v>
      </c>
      <c r="D6" s="16" t="str">
        <f>IF(B6="","括弧内に様式2の項目番号を入れてください",VLOOKUP(B6,'収支予算書(様式2)'!$A$8:$B$15,2,FALSE))</f>
        <v>登 録 料 収 益</v>
      </c>
      <c r="E6" s="276"/>
      <c r="F6" s="277"/>
      <c r="G6" s="37">
        <v>50000</v>
      </c>
      <c r="H6" s="16"/>
      <c r="I6" s="8"/>
    </row>
    <row r="7" spans="1:9" ht="30" customHeight="1">
      <c r="A7" s="273" t="s">
        <v>25</v>
      </c>
      <c r="B7" s="274"/>
      <c r="C7" s="274"/>
      <c r="D7" s="274"/>
      <c r="E7" s="274"/>
      <c r="F7" s="275"/>
      <c r="G7" s="37">
        <f>SUM(G6:G6)</f>
        <v>50000</v>
      </c>
      <c r="H7" s="16"/>
      <c r="I7" s="8"/>
    </row>
    <row r="8" spans="1:9" ht="13.5" customHeight="1">
      <c r="A8" s="8"/>
      <c r="B8" s="8"/>
      <c r="C8" s="8"/>
      <c r="D8" s="8"/>
      <c r="E8" s="8"/>
      <c r="F8" s="8"/>
      <c r="G8" s="8"/>
      <c r="H8" s="8"/>
      <c r="I8" s="8"/>
    </row>
    <row r="9" spans="1:9" ht="13.5" customHeight="1">
      <c r="A9" s="8"/>
      <c r="B9" s="8"/>
      <c r="C9" s="8"/>
      <c r="D9" s="8"/>
      <c r="E9" s="8"/>
      <c r="F9" s="8"/>
      <c r="G9" s="8"/>
      <c r="H9" s="8"/>
      <c r="I9" s="8"/>
    </row>
    <row r="10" spans="1:9" ht="13.5" customHeight="1">
      <c r="A10" s="8"/>
      <c r="B10" s="8"/>
      <c r="C10" s="8"/>
      <c r="D10" s="278"/>
      <c r="E10" s="278"/>
      <c r="F10" s="278"/>
      <c r="G10" s="278"/>
      <c r="H10" s="278"/>
      <c r="I10" s="8"/>
    </row>
    <row r="11" spans="1:9" ht="19.5" customHeight="1">
      <c r="A11" s="279" t="s">
        <v>57</v>
      </c>
      <c r="B11" s="279"/>
      <c r="C11" s="279"/>
      <c r="D11" s="279"/>
      <c r="E11" s="8"/>
      <c r="F11" s="8"/>
      <c r="G11" s="8"/>
      <c r="H11" s="9" t="s">
        <v>20</v>
      </c>
      <c r="I11" s="8"/>
    </row>
    <row r="12" spans="1:9" ht="30" customHeight="1">
      <c r="A12" s="273" t="s">
        <v>21</v>
      </c>
      <c r="B12" s="274"/>
      <c r="C12" s="274"/>
      <c r="D12" s="275"/>
      <c r="E12" s="11" t="s">
        <v>26</v>
      </c>
      <c r="F12" s="11" t="s">
        <v>27</v>
      </c>
      <c r="G12" s="11" t="s">
        <v>23</v>
      </c>
      <c r="H12" s="11" t="s">
        <v>368</v>
      </c>
      <c r="I12" s="8"/>
    </row>
    <row r="13" spans="1:9" ht="30" customHeight="1">
      <c r="A13" s="38" t="s">
        <v>24</v>
      </c>
      <c r="B13" s="22">
        <v>1</v>
      </c>
      <c r="C13" s="8" t="s">
        <v>90</v>
      </c>
      <c r="D13" s="13" t="str">
        <f>IF(B13="","括弧内に様式2の項目番号を入れてください",VLOOKUP(B13,'収支予算書(様式2)'!$A$18:$B$31,2,FALSE))</f>
        <v>会場設営費</v>
      </c>
      <c r="E13" s="16" t="s">
        <v>251</v>
      </c>
      <c r="F13" s="16" t="s">
        <v>406</v>
      </c>
      <c r="G13" s="24">
        <v>3600</v>
      </c>
      <c r="H13" s="217">
        <v>1</v>
      </c>
      <c r="I13" s="8"/>
    </row>
    <row r="14" spans="1:9" ht="30" customHeight="1">
      <c r="A14" s="14"/>
      <c r="B14" s="8"/>
      <c r="C14" s="8"/>
      <c r="D14" s="193" t="str">
        <f>D13</f>
        <v>会場設営費</v>
      </c>
      <c r="E14" s="16" t="s">
        <v>252</v>
      </c>
      <c r="F14" s="16" t="s">
        <v>421</v>
      </c>
      <c r="G14" s="24">
        <v>1930</v>
      </c>
      <c r="H14" s="217">
        <v>2</v>
      </c>
      <c r="I14" s="8"/>
    </row>
    <row r="15" spans="1:9" ht="30" customHeight="1">
      <c r="A15" s="14"/>
      <c r="B15" s="8"/>
      <c r="C15" s="8"/>
      <c r="D15" s="193"/>
      <c r="E15" s="16" t="s">
        <v>252</v>
      </c>
      <c r="F15" s="16" t="s">
        <v>422</v>
      </c>
      <c r="G15" s="24">
        <v>21693</v>
      </c>
      <c r="H15" s="217">
        <v>3</v>
      </c>
      <c r="I15" s="8"/>
    </row>
    <row r="16" spans="1:9" ht="30" customHeight="1">
      <c r="A16" s="14"/>
      <c r="B16" s="8"/>
      <c r="C16" s="8"/>
      <c r="D16" s="193" t="str">
        <f>D13</f>
        <v>会場設営費</v>
      </c>
      <c r="E16" s="16" t="s">
        <v>252</v>
      </c>
      <c r="F16" s="13" t="s">
        <v>408</v>
      </c>
      <c r="G16" s="24">
        <v>11000</v>
      </c>
      <c r="H16" s="217">
        <v>4</v>
      </c>
      <c r="I16" s="8"/>
    </row>
    <row r="17" spans="1:9" ht="30" customHeight="1">
      <c r="A17" s="15"/>
      <c r="B17" s="21"/>
      <c r="C17" s="21"/>
      <c r="D17" s="194" t="str">
        <f>D13</f>
        <v>会場設営費</v>
      </c>
      <c r="E17" s="21"/>
      <c r="F17" s="31" t="s">
        <v>28</v>
      </c>
      <c r="G17" s="39">
        <f>SUM(G13:G16)</f>
        <v>38223</v>
      </c>
      <c r="H17" s="16"/>
      <c r="I17" s="8"/>
    </row>
    <row r="18" spans="1:9" ht="30" customHeight="1">
      <c r="A18" s="212" t="s">
        <v>24</v>
      </c>
      <c r="B18" s="213">
        <v>4</v>
      </c>
      <c r="C18" s="214" t="s">
        <v>90</v>
      </c>
      <c r="D18" s="215" t="str">
        <f>IF(B18="","括弧内に様式2の項目番号を入れてください",VLOOKUP(B18,'収支予算書(様式2)'!$A$18:$B$31,2,FALSE))</f>
        <v>講師関係費</v>
      </c>
      <c r="E18" s="16" t="s">
        <v>281</v>
      </c>
      <c r="F18" s="16" t="s">
        <v>407</v>
      </c>
      <c r="G18" s="24">
        <v>10000</v>
      </c>
      <c r="H18" s="16"/>
      <c r="I18" s="8"/>
    </row>
    <row r="19" spans="1:9" ht="30" customHeight="1">
      <c r="A19" s="15"/>
      <c r="B19" s="21"/>
      <c r="C19" s="21"/>
      <c r="D19" s="194" t="str">
        <f>D18</f>
        <v>講師関係費</v>
      </c>
      <c r="E19" s="21"/>
      <c r="F19" s="16" t="s">
        <v>29</v>
      </c>
      <c r="G19" s="24">
        <f>SUM(G18:G18)</f>
        <v>10000</v>
      </c>
      <c r="H19" s="16"/>
      <c r="I19" s="8"/>
    </row>
    <row r="20" spans="1:9" ht="30" customHeight="1">
      <c r="A20" s="38" t="s">
        <v>24</v>
      </c>
      <c r="B20" s="22">
        <v>14</v>
      </c>
      <c r="C20" s="8" t="s">
        <v>90</v>
      </c>
      <c r="D20" s="13" t="str">
        <f>IF(B20="","括弧内に様式2の項目番号を入れてください",VLOOKUP(B20,'収支予算書(様式2)'!$A$18:$B$31,2,FALSE))</f>
        <v>予備費</v>
      </c>
      <c r="E20" s="16"/>
      <c r="F20" s="183">
        <f>ROUNDDOWN(IFERROR(G20/G22, ""),4)</f>
        <v>3.5499999999999997E-2</v>
      </c>
      <c r="G20" s="24">
        <v>1777</v>
      </c>
      <c r="H20" s="16"/>
      <c r="I20" s="8"/>
    </row>
    <row r="21" spans="1:9" ht="30" customHeight="1">
      <c r="A21" s="15"/>
      <c r="B21" s="21"/>
      <c r="C21" s="21"/>
      <c r="D21" s="194" t="str">
        <f>D20</f>
        <v>予備費</v>
      </c>
      <c r="E21" s="21"/>
      <c r="F21" s="16" t="s">
        <v>28</v>
      </c>
      <c r="G21" s="24">
        <f>SUM(G20:G20)</f>
        <v>1777</v>
      </c>
      <c r="H21" s="16"/>
      <c r="I21" s="8"/>
    </row>
    <row r="22" spans="1:9" ht="30" customHeight="1">
      <c r="A22" s="15"/>
      <c r="B22" s="21"/>
      <c r="C22" s="21"/>
      <c r="D22" s="21"/>
      <c r="E22" s="21"/>
      <c r="F22" s="16" t="s">
        <v>30</v>
      </c>
      <c r="G22" s="24">
        <f>SUM(G21,,G19,G17)</f>
        <v>50000</v>
      </c>
      <c r="H22" s="16"/>
      <c r="I22" s="8"/>
    </row>
    <row r="23" spans="1:9" ht="19.5" customHeight="1">
      <c r="A23" s="8"/>
      <c r="B23" s="8"/>
      <c r="C23" s="8"/>
      <c r="D23" s="8"/>
      <c r="E23" s="8"/>
      <c r="F23" s="8"/>
      <c r="G23" s="8"/>
      <c r="H23" s="8"/>
      <c r="I23" s="8"/>
    </row>
    <row r="24" spans="1:9" ht="19.5" customHeight="1">
      <c r="A24" s="8"/>
      <c r="B24" s="8"/>
      <c r="C24" s="8"/>
      <c r="D24" s="8"/>
      <c r="E24" s="8"/>
      <c r="F24" s="8"/>
      <c r="G24" s="8"/>
      <c r="H24" s="8"/>
      <c r="I24" s="8"/>
    </row>
    <row r="25" spans="1:9" ht="19.5" customHeight="1">
      <c r="A25" s="8"/>
      <c r="B25" s="8"/>
      <c r="C25" s="8"/>
      <c r="D25" s="8"/>
      <c r="E25" s="8"/>
      <c r="F25" s="8"/>
      <c r="G25" s="8"/>
      <c r="H25" s="8"/>
      <c r="I25" s="8"/>
    </row>
    <row r="26" spans="1:9" ht="19.5" customHeight="1">
      <c r="A26" s="8"/>
      <c r="B26" s="8"/>
      <c r="C26" s="8"/>
      <c r="D26" s="8"/>
      <c r="E26" s="8"/>
      <c r="F26" s="8"/>
      <c r="G26" s="8"/>
      <c r="H26" s="8"/>
      <c r="I26" s="8"/>
    </row>
    <row r="27" spans="1:9" ht="19.5" customHeight="1">
      <c r="A27" s="8"/>
      <c r="B27" s="8"/>
      <c r="C27" s="8"/>
      <c r="D27" s="8"/>
      <c r="E27" s="8"/>
      <c r="F27" s="8"/>
      <c r="G27" s="8"/>
      <c r="H27" s="8"/>
      <c r="I27" s="8"/>
    </row>
    <row r="28" spans="1:9" ht="19.5" customHeight="1">
      <c r="A28" s="8"/>
      <c r="B28" s="8"/>
      <c r="C28" s="8"/>
      <c r="D28" s="8"/>
      <c r="E28" s="8"/>
      <c r="F28" s="8"/>
      <c r="G28" s="8"/>
      <c r="H28" s="8"/>
      <c r="I28" s="8"/>
    </row>
    <row r="29" spans="1:9" ht="19.5" customHeight="1">
      <c r="A29" s="8"/>
      <c r="B29" s="8"/>
      <c r="C29" s="8"/>
      <c r="D29" s="8"/>
      <c r="E29" s="8"/>
      <c r="F29" s="8"/>
      <c r="G29" s="8"/>
      <c r="H29" s="8"/>
      <c r="I29" s="8"/>
    </row>
  </sheetData>
  <mergeCells count="10">
    <mergeCell ref="B2:G2"/>
    <mergeCell ref="D1:H1"/>
    <mergeCell ref="A4:D4"/>
    <mergeCell ref="A5:D5"/>
    <mergeCell ref="E5:F5"/>
    <mergeCell ref="A12:D12"/>
    <mergeCell ref="E6:F6"/>
    <mergeCell ref="A7:F7"/>
    <mergeCell ref="D10:H10"/>
    <mergeCell ref="A11:D11"/>
  </mergeCells>
  <phoneticPr fontId="4"/>
  <dataValidations count="3">
    <dataValidation type="list" allowBlank="1" showInputMessage="1" showErrorMessage="1" sqref="B20 B18 B13" xr:uid="{00000000-0002-0000-0400-000000000000}">
      <formula1>"1,2,3,4,5,6,7,8,9,10,11,12,13,14"</formula1>
    </dataValidation>
    <dataValidation type="list" allowBlank="1" showInputMessage="1" showErrorMessage="1" sqref="B6" xr:uid="{00000000-0002-0000-0400-000001000000}">
      <formula1>"1,2,3,4,5,6,7,8"</formula1>
    </dataValidation>
    <dataValidation type="list" allowBlank="1" showInputMessage="1" showErrorMessage="1" sqref="E20 E13:E16 E18" xr:uid="{00000000-0002-0000-0400-000002000000}">
      <formula1>INDIRECT($D13)</formula1>
    </dataValidation>
  </dataValidations>
  <hyperlinks>
    <hyperlink ref="H13" r:id="rId1" display="会場　見積もり.pdf" xr:uid="{8F20BA1D-6100-44CB-B15F-18E60CE52F42}"/>
    <hyperlink ref="H14" r:id="rId2" display="筆　見積もり.pdf" xr:uid="{3BEE5190-2073-4A47-88B1-0EEC81BEAF3B}"/>
    <hyperlink ref="H15" r:id="rId3" display="絵の具　見積もり.pdf" xr:uid="{2D8C7989-F1AC-4F7D-89BE-9FCB7C411310}"/>
    <hyperlink ref="H16" r:id="rId4" display="ブルーシート　見積り.pdf" xr:uid="{0DF62C33-8D70-4F66-8509-AC03A49CC21B}"/>
  </hyperlinks>
  <printOptions horizontalCentered="1"/>
  <pageMargins left="0.78740157480314965" right="0.78740157480314965" top="0.98425196850393704" bottom="0.55118110236220474" header="0.51181102362204722" footer="0.51181102362204722"/>
  <pageSetup paperSize="9" scale="98" orientation="portrait" r:id="rId5"/>
  <legacyDrawing r:id="rId6"/>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H30"/>
  <sheetViews>
    <sheetView view="pageBreakPreview" zoomScaleNormal="100" zoomScaleSheetLayoutView="100" workbookViewId="0">
      <selection activeCell="A14" sqref="A14:H14"/>
    </sheetView>
  </sheetViews>
  <sheetFormatPr defaultColWidth="9" defaultRowHeight="13.5"/>
  <cols>
    <col min="1" max="1" width="6.5" style="95" customWidth="1"/>
    <col min="2" max="2" width="27.75" style="95" bestFit="1" customWidth="1"/>
    <col min="3" max="3" width="20.75" style="95" customWidth="1"/>
    <col min="4" max="4" width="14.75" style="95" customWidth="1"/>
    <col min="5" max="5" width="18.875" style="95" bestFit="1" customWidth="1"/>
    <col min="6" max="6" width="6.5" style="95" customWidth="1"/>
    <col min="7" max="7" width="22.75" style="95" customWidth="1"/>
    <col min="8" max="8" width="13.75" style="95" customWidth="1"/>
    <col min="9" max="16384" width="9" style="95"/>
  </cols>
  <sheetData>
    <row r="1" spans="1:8" ht="21">
      <c r="A1" s="128"/>
      <c r="B1" s="129"/>
      <c r="C1" s="129"/>
      <c r="D1" s="129"/>
      <c r="E1" s="129"/>
      <c r="F1" s="129"/>
      <c r="G1" s="129"/>
      <c r="H1" s="129" t="s">
        <v>214</v>
      </c>
    </row>
    <row r="2" spans="1:8" ht="17.25">
      <c r="A2" s="284" t="s">
        <v>397</v>
      </c>
      <c r="B2" s="284"/>
      <c r="C2" s="284"/>
      <c r="D2" s="284"/>
      <c r="E2" s="284"/>
      <c r="F2" s="284"/>
      <c r="G2" s="284"/>
      <c r="H2" s="284"/>
    </row>
    <row r="3" spans="1:8" s="142" customFormat="1" ht="13.5" customHeight="1">
      <c r="A3" s="285" t="s">
        <v>202</v>
      </c>
      <c r="B3" s="285"/>
      <c r="C3" s="285"/>
      <c r="D3" s="285"/>
      <c r="E3" s="285"/>
      <c r="F3" s="285"/>
      <c r="G3" s="285"/>
      <c r="H3" s="285"/>
    </row>
    <row r="4" spans="1:8">
      <c r="A4" s="129"/>
      <c r="B4" s="129"/>
      <c r="C4" s="129"/>
      <c r="D4" s="129"/>
      <c r="E4" s="129"/>
      <c r="F4" s="129"/>
      <c r="G4" s="129"/>
      <c r="H4" s="129"/>
    </row>
    <row r="5" spans="1:8">
      <c r="A5" s="288" t="s">
        <v>200</v>
      </c>
      <c r="B5" s="289"/>
      <c r="C5" s="289"/>
      <c r="D5" s="289"/>
      <c r="E5" s="290"/>
      <c r="F5" s="291" t="s">
        <v>31</v>
      </c>
      <c r="G5" s="289"/>
      <c r="H5" s="292"/>
    </row>
    <row r="6" spans="1:8" ht="21.75" customHeight="1" thickBot="1">
      <c r="A6" s="197" t="str">
        <f>IF(A2="見積企業一覧表","見積№",IF(A2="請求企業一覧表","請求№",""))</f>
        <v>見積№</v>
      </c>
      <c r="B6" s="40" t="s">
        <v>33</v>
      </c>
      <c r="C6" s="40" t="s">
        <v>86</v>
      </c>
      <c r="D6" s="40" t="s">
        <v>34</v>
      </c>
      <c r="E6" s="41" t="s">
        <v>192</v>
      </c>
      <c r="F6" s="42" t="s">
        <v>32</v>
      </c>
      <c r="G6" s="40" t="s">
        <v>33</v>
      </c>
      <c r="H6" s="40" t="s">
        <v>87</v>
      </c>
    </row>
    <row r="7" spans="1:8" ht="20.100000000000001" customHeight="1" thickTop="1">
      <c r="A7" s="217">
        <v>1</v>
      </c>
      <c r="B7" s="130" t="s">
        <v>409</v>
      </c>
      <c r="C7" s="130" t="s">
        <v>413</v>
      </c>
      <c r="D7" s="24">
        <v>3600</v>
      </c>
      <c r="E7" s="202" t="s">
        <v>416</v>
      </c>
      <c r="F7" s="43"/>
      <c r="G7" s="130"/>
      <c r="H7" s="131"/>
    </row>
    <row r="8" spans="1:8" ht="20.100000000000001" customHeight="1">
      <c r="A8" s="217">
        <v>2</v>
      </c>
      <c r="B8" s="130" t="s">
        <v>411</v>
      </c>
      <c r="C8" s="130" t="s">
        <v>413</v>
      </c>
      <c r="D8" s="24">
        <v>1930</v>
      </c>
      <c r="E8" s="202" t="s">
        <v>416</v>
      </c>
      <c r="F8" s="132"/>
      <c r="G8" s="130"/>
      <c r="H8" s="131"/>
    </row>
    <row r="9" spans="1:8" ht="20.100000000000001" customHeight="1">
      <c r="A9" s="217">
        <v>3</v>
      </c>
      <c r="B9" s="130" t="s">
        <v>412</v>
      </c>
      <c r="C9" s="130" t="s">
        <v>413</v>
      </c>
      <c r="D9" s="24">
        <v>21693</v>
      </c>
      <c r="E9" s="202" t="s">
        <v>416</v>
      </c>
      <c r="F9" s="132"/>
      <c r="G9" s="130"/>
      <c r="H9" s="131"/>
    </row>
    <row r="10" spans="1:8" ht="20.100000000000001" customHeight="1">
      <c r="A10" s="217">
        <v>4</v>
      </c>
      <c r="B10" s="130" t="s">
        <v>410</v>
      </c>
      <c r="C10" s="130" t="s">
        <v>413</v>
      </c>
      <c r="D10" s="24">
        <v>11000</v>
      </c>
      <c r="E10" s="202" t="s">
        <v>416</v>
      </c>
      <c r="F10" s="132"/>
      <c r="G10" s="130"/>
      <c r="H10" s="131"/>
    </row>
    <row r="11" spans="1:8" ht="20.100000000000001" customHeight="1">
      <c r="A11" s="16"/>
      <c r="B11" s="130" t="s">
        <v>414</v>
      </c>
      <c r="C11" s="130" t="s">
        <v>415</v>
      </c>
      <c r="D11" s="196">
        <v>10000</v>
      </c>
      <c r="E11" s="202" t="s">
        <v>416</v>
      </c>
      <c r="F11" s="132"/>
      <c r="G11" s="130"/>
      <c r="H11" s="131"/>
    </row>
    <row r="12" spans="1:8" ht="20.100000000000001" customHeight="1">
      <c r="A12" s="285"/>
      <c r="B12" s="285"/>
      <c r="C12" s="126" t="s">
        <v>35</v>
      </c>
      <c r="D12" s="127">
        <f>SUM(D7:D11)</f>
        <v>48223</v>
      </c>
      <c r="E12" s="129"/>
      <c r="F12" s="129"/>
      <c r="G12" s="129"/>
      <c r="H12" s="133"/>
    </row>
    <row r="13" spans="1:8" ht="20.100000000000001" customHeight="1">
      <c r="A13" s="283" t="s">
        <v>322</v>
      </c>
      <c r="B13" s="283"/>
      <c r="C13" s="283"/>
      <c r="D13" s="186"/>
      <c r="E13" s="129"/>
      <c r="F13" s="129"/>
      <c r="G13" s="129"/>
      <c r="H13" s="133"/>
    </row>
    <row r="14" spans="1:8" ht="21" customHeight="1">
      <c r="A14" s="283" t="s">
        <v>201</v>
      </c>
      <c r="B14" s="283"/>
      <c r="C14" s="283"/>
      <c r="D14" s="283"/>
      <c r="E14" s="283"/>
      <c r="F14" s="283"/>
      <c r="G14" s="283"/>
      <c r="H14" s="283"/>
    </row>
    <row r="15" spans="1:8" s="135" customFormat="1" ht="17.25" customHeight="1">
      <c r="A15" s="185" t="s">
        <v>370</v>
      </c>
      <c r="B15" s="134"/>
      <c r="C15" s="134"/>
      <c r="D15" s="134"/>
      <c r="E15" s="134"/>
      <c r="F15" s="134"/>
      <c r="G15" s="134"/>
      <c r="H15" s="134"/>
    </row>
    <row r="16" spans="1:8" s="135" customFormat="1" ht="17.25" customHeight="1">
      <c r="A16" s="293"/>
      <c r="B16" s="293"/>
      <c r="C16" s="293"/>
      <c r="D16" s="134"/>
      <c r="E16" s="134"/>
      <c r="F16" s="134"/>
      <c r="G16" s="134"/>
      <c r="H16" s="134"/>
    </row>
    <row r="17" spans="1:8" ht="17.25" customHeight="1">
      <c r="A17" s="286" t="s">
        <v>187</v>
      </c>
      <c r="B17" s="287"/>
      <c r="C17" s="287"/>
      <c r="D17" s="287"/>
      <c r="E17" s="287"/>
      <c r="F17" s="287"/>
      <c r="G17" s="287"/>
      <c r="H17" s="287"/>
    </row>
    <row r="18" spans="1:8" ht="21" customHeight="1">
      <c r="A18" s="136"/>
      <c r="B18" s="137"/>
      <c r="C18" s="137"/>
      <c r="D18" s="137"/>
      <c r="E18" s="137"/>
      <c r="F18" s="137"/>
      <c r="G18" s="137"/>
      <c r="H18" s="137"/>
    </row>
    <row r="19" spans="1:8" ht="13.5" customHeight="1">
      <c r="A19" s="129"/>
      <c r="B19" s="129"/>
      <c r="C19" s="129"/>
      <c r="D19" s="129"/>
      <c r="E19" s="129"/>
      <c r="F19" s="129"/>
      <c r="G19" s="129"/>
      <c r="H19" s="129"/>
    </row>
    <row r="20" spans="1:8" ht="21.75" customHeight="1" thickBot="1">
      <c r="A20" s="198" t="str">
        <f>IF(A2="見積企業一覧表","見積№",IF(A2="請求企業一覧表","請求№",""))</f>
        <v>見積№</v>
      </c>
      <c r="B20" s="123" t="s">
        <v>36</v>
      </c>
      <c r="C20" s="123" t="s">
        <v>37</v>
      </c>
      <c r="D20" s="124" t="s">
        <v>89</v>
      </c>
      <c r="E20" s="125" t="s">
        <v>38</v>
      </c>
      <c r="F20" s="22"/>
      <c r="G20" s="129"/>
      <c r="H20" s="22"/>
    </row>
    <row r="21" spans="1:8" ht="20.100000000000001" customHeight="1" thickTop="1">
      <c r="A21" s="18"/>
      <c r="B21" s="44"/>
      <c r="C21" s="44"/>
      <c r="D21" s="19" t="s">
        <v>39</v>
      </c>
      <c r="E21" s="139"/>
      <c r="F21" s="22"/>
      <c r="G21" s="129"/>
      <c r="H21" s="138"/>
    </row>
    <row r="22" spans="1:8" ht="20.100000000000001" customHeight="1">
      <c r="A22" s="18"/>
      <c r="B22" s="44"/>
      <c r="C22" s="44"/>
      <c r="D22" s="19" t="s">
        <v>39</v>
      </c>
      <c r="E22" s="139"/>
      <c r="F22" s="22"/>
      <c r="G22" s="129"/>
      <c r="H22" s="138"/>
    </row>
    <row r="23" spans="1:8" ht="20.100000000000001" customHeight="1">
      <c r="A23" s="18"/>
      <c r="B23" s="44"/>
      <c r="C23" s="44"/>
      <c r="D23" s="19" t="s">
        <v>39</v>
      </c>
      <c r="E23" s="139"/>
      <c r="F23" s="22"/>
      <c r="G23" s="129"/>
      <c r="H23" s="138"/>
    </row>
    <row r="24" spans="1:8" ht="20.100000000000001" customHeight="1">
      <c r="A24" s="18"/>
      <c r="B24" s="44"/>
      <c r="C24" s="44"/>
      <c r="D24" s="19" t="s">
        <v>39</v>
      </c>
      <c r="E24" s="139"/>
      <c r="F24" s="22"/>
      <c r="G24" s="129"/>
      <c r="H24" s="138"/>
    </row>
    <row r="25" spans="1:8" ht="20.100000000000001" customHeight="1">
      <c r="A25" s="18"/>
      <c r="B25" s="44"/>
      <c r="C25" s="44"/>
      <c r="D25" s="19" t="s">
        <v>39</v>
      </c>
      <c r="E25" s="139"/>
      <c r="F25" s="22"/>
      <c r="G25" s="129"/>
      <c r="H25" s="138"/>
    </row>
    <row r="26" spans="1:8" ht="20.100000000000001" customHeight="1">
      <c r="A26" s="18"/>
      <c r="B26" s="44"/>
      <c r="C26" s="44"/>
      <c r="D26" s="19" t="s">
        <v>39</v>
      </c>
      <c r="E26" s="139"/>
      <c r="F26" s="22"/>
      <c r="G26" s="129"/>
      <c r="H26" s="138"/>
    </row>
    <row r="27" spans="1:8" ht="20.100000000000001" customHeight="1">
      <c r="A27" s="18"/>
      <c r="B27" s="44"/>
      <c r="C27" s="17"/>
      <c r="D27" s="19" t="s">
        <v>39</v>
      </c>
      <c r="E27" s="140"/>
      <c r="F27" s="22"/>
      <c r="G27" s="129"/>
      <c r="H27" s="138"/>
    </row>
    <row r="28" spans="1:8" ht="20.100000000000001" customHeight="1">
      <c r="A28" s="129"/>
      <c r="B28" s="129"/>
      <c r="C28" s="129"/>
      <c r="D28" s="126" t="s">
        <v>40</v>
      </c>
      <c r="E28" s="141">
        <f>SUM(E21:E27)</f>
        <v>0</v>
      </c>
      <c r="F28" s="129"/>
      <c r="G28" s="129"/>
      <c r="H28" s="129"/>
    </row>
    <row r="29" spans="1:8" ht="20.100000000000001" customHeight="1">
      <c r="A29" s="283" t="s">
        <v>322</v>
      </c>
      <c r="B29" s="283"/>
      <c r="C29" s="283"/>
      <c r="D29" s="186"/>
      <c r="E29" s="129"/>
      <c r="F29" s="129"/>
      <c r="G29" s="129"/>
      <c r="H29" s="133"/>
    </row>
    <row r="30" spans="1:8" ht="20.100000000000001" customHeight="1">
      <c r="A30" s="129"/>
      <c r="B30" s="129"/>
      <c r="C30" s="129"/>
      <c r="D30" s="129"/>
      <c r="E30" s="187"/>
      <c r="F30" s="129"/>
      <c r="G30" s="129"/>
      <c r="H30" s="129"/>
    </row>
  </sheetData>
  <mergeCells count="10">
    <mergeCell ref="A29:C29"/>
    <mergeCell ref="A2:H2"/>
    <mergeCell ref="A3:H3"/>
    <mergeCell ref="A17:H17"/>
    <mergeCell ref="A5:E5"/>
    <mergeCell ref="F5:H5"/>
    <mergeCell ref="A12:B12"/>
    <mergeCell ref="A14:H14"/>
    <mergeCell ref="A16:C16"/>
    <mergeCell ref="A13:C13"/>
  </mergeCells>
  <phoneticPr fontId="4"/>
  <conditionalFormatting sqref="A2:H2">
    <cfRule type="expression" dxfId="0" priority="1">
      <formula>$A$2=""</formula>
    </cfRule>
  </conditionalFormatting>
  <dataValidations count="1">
    <dataValidation type="list" allowBlank="1" showInputMessage="1" showErrorMessage="1" sqref="A2:H2" xr:uid="{00000000-0002-0000-0500-000000000000}">
      <formula1>"見積企業一覧表,請求企業一覧表"</formula1>
    </dataValidation>
  </dataValidations>
  <hyperlinks>
    <hyperlink ref="A7" r:id="rId1" display="会場　見積もり.pdf" xr:uid="{B368248C-2E49-40DE-8D31-3465577744F2}"/>
    <hyperlink ref="A8" r:id="rId2" display="筆　見積もり.pdf" xr:uid="{6207E421-F48E-40E9-B31C-73CA2CDD092F}"/>
    <hyperlink ref="A9" r:id="rId3" display="絵の具　見積もり.pdf" xr:uid="{49AB774C-CD36-4D3C-BED1-72304C151D64}"/>
    <hyperlink ref="A10" r:id="rId4" display="ブルーシート　見積り.pdf" xr:uid="{96D29CE2-B9F9-48E7-86B9-73AE9075897D}"/>
  </hyperlinks>
  <printOptions horizontalCentered="1"/>
  <pageMargins left="0.6692913385826772" right="0.6692913385826772" top="0.98425196850393704" bottom="0.98425196850393704" header="0.51181102362204722" footer="0.51181102362204722"/>
  <pageSetup paperSize="9" scale="70" orientation="portrait" r:id="rId5"/>
  <legacyDrawing r:id="rId6"/>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895CB8-55DC-402C-A852-ECF7150E29E4}">
  <dimension ref="A1:B15"/>
  <sheetViews>
    <sheetView workbookViewId="0">
      <selection activeCell="E15" sqref="E15:F15"/>
    </sheetView>
  </sheetViews>
  <sheetFormatPr defaultColWidth="9.875" defaultRowHeight="20.85" customHeight="1"/>
  <cols>
    <col min="1" max="1" width="22.125" style="209" customWidth="1"/>
    <col min="2" max="2" width="55.125" style="203" customWidth="1"/>
    <col min="3" max="16384" width="9.875" style="203"/>
  </cols>
  <sheetData>
    <row r="1" spans="1:2" ht="20.85" customHeight="1">
      <c r="B1" s="209" t="s">
        <v>373</v>
      </c>
    </row>
    <row r="2" spans="1:2" ht="20.85" customHeight="1">
      <c r="A2" s="296" t="s">
        <v>343</v>
      </c>
      <c r="B2" s="296"/>
    </row>
    <row r="3" spans="1:2" ht="20.25" customHeight="1">
      <c r="A3" s="280" t="s">
        <v>405</v>
      </c>
      <c r="B3" s="281"/>
    </row>
    <row r="4" spans="1:2" ht="10.9" customHeight="1" thickBot="1">
      <c r="A4" s="204"/>
      <c r="B4" s="204"/>
    </row>
    <row r="5" spans="1:2" ht="28.35" customHeight="1" thickBot="1">
      <c r="A5" s="205" t="s">
        <v>344</v>
      </c>
      <c r="B5" s="218" t="s">
        <v>417</v>
      </c>
    </row>
    <row r="6" spans="1:2" ht="28.35" customHeight="1" thickBot="1">
      <c r="A6" s="205" t="s">
        <v>345</v>
      </c>
      <c r="B6" s="218" t="s">
        <v>418</v>
      </c>
    </row>
    <row r="7" spans="1:2" ht="28.35" customHeight="1" thickBot="1">
      <c r="A7" s="205" t="s">
        <v>346</v>
      </c>
      <c r="B7" s="218" t="s">
        <v>419</v>
      </c>
    </row>
    <row r="8" spans="1:2" ht="28.35" customHeight="1">
      <c r="A8" s="297" t="s">
        <v>347</v>
      </c>
      <c r="B8" s="206"/>
    </row>
    <row r="9" spans="1:2" ht="28.35" customHeight="1" thickBot="1">
      <c r="A9" s="298"/>
      <c r="B9" s="207" t="s">
        <v>348</v>
      </c>
    </row>
    <row r="10" spans="1:2" ht="28.35" customHeight="1">
      <c r="A10" s="297" t="s">
        <v>349</v>
      </c>
      <c r="B10" s="206"/>
    </row>
    <row r="11" spans="1:2" ht="28.35" customHeight="1" thickBot="1">
      <c r="A11" s="298"/>
      <c r="B11" s="207" t="s">
        <v>348</v>
      </c>
    </row>
    <row r="12" spans="1:2" ht="96" customHeight="1" thickBot="1">
      <c r="A12" s="205" t="s">
        <v>350</v>
      </c>
      <c r="B12" s="219" t="s">
        <v>420</v>
      </c>
    </row>
    <row r="13" spans="1:2" ht="12.4" customHeight="1">
      <c r="A13" s="208"/>
    </row>
    <row r="14" spans="1:2" ht="20.85" customHeight="1" thickBot="1">
      <c r="A14" s="299" t="s">
        <v>389</v>
      </c>
      <c r="B14" s="299"/>
    </row>
    <row r="15" spans="1:2" ht="321" customHeight="1" thickBot="1">
      <c r="A15" s="294"/>
      <c r="B15" s="295"/>
    </row>
  </sheetData>
  <mergeCells count="6">
    <mergeCell ref="A15:B15"/>
    <mergeCell ref="A3:B3"/>
    <mergeCell ref="A2:B2"/>
    <mergeCell ref="A8:A9"/>
    <mergeCell ref="A10:A11"/>
    <mergeCell ref="A14:B14"/>
  </mergeCells>
  <phoneticPr fontId="4"/>
  <printOptions horizontalCentered="1" verticalCentered="1"/>
  <pageMargins left="0.70866141732283472" right="0.70866141732283472" top="0.74803149606299213" bottom="0.74803149606299213" header="0.31496062992125984" footer="0.31496062992125984"/>
  <pageSetup paperSize="9" orientation="portrait" horizontalDpi="0"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96257" r:id="rId4" name="Check Box 1">
              <controlPr defaultSize="0" autoFill="0" autoLine="0" autoPict="0">
                <anchor moveWithCells="1">
                  <from>
                    <xdr:col>1</xdr:col>
                    <xdr:colOff>1085850</xdr:colOff>
                    <xdr:row>7</xdr:row>
                    <xdr:rowOff>95250</xdr:rowOff>
                  </from>
                  <to>
                    <xdr:col>1</xdr:col>
                    <xdr:colOff>1704975</xdr:colOff>
                    <xdr:row>7</xdr:row>
                    <xdr:rowOff>323850</xdr:rowOff>
                  </to>
                </anchor>
              </controlPr>
            </control>
          </mc:Choice>
        </mc:AlternateContent>
        <mc:AlternateContent xmlns:mc="http://schemas.openxmlformats.org/markup-compatibility/2006">
          <mc:Choice Requires="x14">
            <control shapeId="96258" r:id="rId5" name="Check Box 2">
              <controlPr defaultSize="0" autoFill="0" autoLine="0" autoPict="0">
                <anchor moveWithCells="1">
                  <from>
                    <xdr:col>1</xdr:col>
                    <xdr:colOff>2152650</xdr:colOff>
                    <xdr:row>7</xdr:row>
                    <xdr:rowOff>95250</xdr:rowOff>
                  </from>
                  <to>
                    <xdr:col>1</xdr:col>
                    <xdr:colOff>2771775</xdr:colOff>
                    <xdr:row>7</xdr:row>
                    <xdr:rowOff>323850</xdr:rowOff>
                  </to>
                </anchor>
              </controlPr>
            </control>
          </mc:Choice>
        </mc:AlternateContent>
        <mc:AlternateContent xmlns:mc="http://schemas.openxmlformats.org/markup-compatibility/2006">
          <mc:Choice Requires="x14">
            <control shapeId="96259" r:id="rId6" name="Check Box 3">
              <controlPr defaultSize="0" autoFill="0" autoLine="0" autoPict="0">
                <anchor moveWithCells="1">
                  <from>
                    <xdr:col>1</xdr:col>
                    <xdr:colOff>2990850</xdr:colOff>
                    <xdr:row>8</xdr:row>
                    <xdr:rowOff>57150</xdr:rowOff>
                  </from>
                  <to>
                    <xdr:col>1</xdr:col>
                    <xdr:colOff>3810000</xdr:colOff>
                    <xdr:row>8</xdr:row>
                    <xdr:rowOff>304800</xdr:rowOff>
                  </to>
                </anchor>
              </controlPr>
            </control>
          </mc:Choice>
        </mc:AlternateContent>
        <mc:AlternateContent xmlns:mc="http://schemas.openxmlformats.org/markup-compatibility/2006">
          <mc:Choice Requires="x14">
            <control shapeId="96260" r:id="rId7" name="Check Box 4">
              <controlPr defaultSize="0" autoFill="0" autoLine="0" autoPict="0">
                <anchor moveWithCells="1">
                  <from>
                    <xdr:col>1</xdr:col>
                    <xdr:colOff>1085850</xdr:colOff>
                    <xdr:row>9</xdr:row>
                    <xdr:rowOff>95250</xdr:rowOff>
                  </from>
                  <to>
                    <xdr:col>1</xdr:col>
                    <xdr:colOff>1704975</xdr:colOff>
                    <xdr:row>9</xdr:row>
                    <xdr:rowOff>323850</xdr:rowOff>
                  </to>
                </anchor>
              </controlPr>
            </control>
          </mc:Choice>
        </mc:AlternateContent>
        <mc:AlternateContent xmlns:mc="http://schemas.openxmlformats.org/markup-compatibility/2006">
          <mc:Choice Requires="x14">
            <control shapeId="96261" r:id="rId8" name="Check Box 5">
              <controlPr defaultSize="0" autoFill="0" autoLine="0" autoPict="0">
                <anchor moveWithCells="1">
                  <from>
                    <xdr:col>1</xdr:col>
                    <xdr:colOff>2152650</xdr:colOff>
                    <xdr:row>9</xdr:row>
                    <xdr:rowOff>95250</xdr:rowOff>
                  </from>
                  <to>
                    <xdr:col>1</xdr:col>
                    <xdr:colOff>2771775</xdr:colOff>
                    <xdr:row>9</xdr:row>
                    <xdr:rowOff>323850</xdr:rowOff>
                  </to>
                </anchor>
              </controlPr>
            </control>
          </mc:Choice>
        </mc:AlternateContent>
        <mc:AlternateContent xmlns:mc="http://schemas.openxmlformats.org/markup-compatibility/2006">
          <mc:Choice Requires="x14">
            <control shapeId="96262" r:id="rId9" name="Check Box 6">
              <controlPr defaultSize="0" autoFill="0" autoLine="0" autoPict="0">
                <anchor moveWithCells="1">
                  <from>
                    <xdr:col>1</xdr:col>
                    <xdr:colOff>2990850</xdr:colOff>
                    <xdr:row>10</xdr:row>
                    <xdr:rowOff>57150</xdr:rowOff>
                  </from>
                  <to>
                    <xdr:col>1</xdr:col>
                    <xdr:colOff>3810000</xdr:colOff>
                    <xdr:row>10</xdr:row>
                    <xdr:rowOff>304800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18</vt:i4>
      </vt:variant>
    </vt:vector>
  </HeadingPairs>
  <TitlesOfParts>
    <vt:vector size="25" baseType="lpstr">
      <vt:lpstr>財審様式</vt:lpstr>
      <vt:lpstr>注意事項</vt:lpstr>
      <vt:lpstr>委員会年間事業予算管理表(様式1)</vt:lpstr>
      <vt:lpstr>収支予算書(様式2)</vt:lpstr>
      <vt:lpstr>収益・費用明細書(様式3)</vt:lpstr>
      <vt:lpstr>見積（請求）企業一覧表(様式4)</vt:lpstr>
      <vt:lpstr>会場選定理由書（様式16）</vt:lpstr>
      <vt:lpstr>'委員会年間事業予算管理表(様式1)'!Print_Area</vt:lpstr>
      <vt:lpstr>財審様式!Print_Area</vt:lpstr>
      <vt:lpstr>'収益・費用明細書(様式3)'!Print_Area</vt:lpstr>
      <vt:lpstr>注意事項!Print_Area</vt:lpstr>
      <vt:lpstr>会場設営費</vt:lpstr>
      <vt:lpstr>企画・演出費</vt:lpstr>
      <vt:lpstr>広報費</vt:lpstr>
      <vt:lpstr>講師関係費</vt:lpstr>
      <vt:lpstr>雑費</vt:lpstr>
      <vt:lpstr>参加記念品費</vt:lpstr>
      <vt:lpstr>資料作成費</vt:lpstr>
      <vt:lpstr>渉外費</vt:lpstr>
      <vt:lpstr>通信費</vt:lpstr>
      <vt:lpstr>保険料</vt:lpstr>
      <vt:lpstr>報告書作成費</vt:lpstr>
      <vt:lpstr>本部団関係費</vt:lpstr>
      <vt:lpstr>予備費</vt:lpstr>
      <vt:lpstr>旅費交通費</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cp:lastPrinted>2019-01-30T09:08:49Z</cp:lastPrinted>
  <dcterms:created xsi:type="dcterms:W3CDTF">2013-03-21T01:58:38Z</dcterms:created>
  <dcterms:modified xsi:type="dcterms:W3CDTF">2024-10-16T23:27:26Z</dcterms:modified>
</cp:coreProperties>
</file>